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10020"/>
  </bookViews>
  <sheets>
    <sheet name="Plan._Boqueirão_PADRÕES ENERGIA" sheetId="4" r:id="rId1"/>
  </sheets>
  <definedNames>
    <definedName name="_xlnm._FilterDatabase" localSheetId="0" hidden="1">'Plan._Boqueirão_PADRÕES ENERGIA'!$N$2:$O$2</definedName>
    <definedName name="_xlnm.Print_Area" localSheetId="0">'Plan._Boqueirão_PADRÕES ENERGIA'!$A$1:$O$64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8" i="4" l="1"/>
  <c r="Q28" i="4"/>
  <c r="Q15" i="4"/>
  <c r="M52" i="4" l="1"/>
  <c r="O52" i="4" s="1"/>
  <c r="M51" i="4"/>
  <c r="O51" i="4" s="1"/>
  <c r="M50" i="4"/>
  <c r="O50" i="4" s="1"/>
  <c r="M49" i="4"/>
  <c r="O49" i="4" s="1"/>
  <c r="M48" i="4"/>
  <c r="O48" i="4" s="1"/>
  <c r="M47" i="4"/>
  <c r="O47" i="4" s="1"/>
  <c r="M46" i="4"/>
  <c r="O46" i="4" s="1"/>
  <c r="M45" i="4"/>
  <c r="O45" i="4" s="1"/>
  <c r="M44" i="4"/>
  <c r="O44" i="4" s="1"/>
  <c r="M43" i="4"/>
  <c r="O43" i="4" s="1"/>
  <c r="M42" i="4"/>
  <c r="O42" i="4" s="1"/>
  <c r="M41" i="4"/>
  <c r="O41" i="4" s="1"/>
  <c r="M40" i="4"/>
  <c r="O40" i="4" s="1"/>
  <c r="M39" i="4"/>
  <c r="O39" i="4" s="1"/>
  <c r="M38" i="4"/>
  <c r="O38" i="4" s="1"/>
  <c r="M37" i="4"/>
  <c r="O37" i="4" s="1"/>
  <c r="M36" i="4"/>
  <c r="O36" i="4" s="1"/>
  <c r="M35" i="4"/>
  <c r="O35" i="4" s="1"/>
  <c r="M34" i="4"/>
  <c r="O34" i="4" s="1"/>
  <c r="M33" i="4"/>
  <c r="O33" i="4" s="1"/>
  <c r="R15" i="4"/>
  <c r="S15" i="4" s="1"/>
  <c r="M15" i="4"/>
  <c r="O15" i="4" s="1"/>
  <c r="O32" i="4" l="1"/>
  <c r="M31" i="4"/>
  <c r="O31" i="4" s="1"/>
  <c r="M30" i="4"/>
  <c r="O30" i="4" s="1"/>
  <c r="M29" i="4"/>
  <c r="O29" i="4" s="1"/>
  <c r="M28" i="4"/>
  <c r="O28" i="4" s="1"/>
  <c r="M27" i="4"/>
  <c r="O27" i="4" s="1"/>
  <c r="M26" i="4"/>
  <c r="O26" i="4" s="1"/>
  <c r="M25" i="4"/>
  <c r="O25" i="4" s="1"/>
  <c r="M24" i="4"/>
  <c r="O24" i="4" s="1"/>
  <c r="M23" i="4"/>
  <c r="O23" i="4" s="1"/>
  <c r="M22" i="4"/>
  <c r="O22" i="4" s="1"/>
  <c r="M21" i="4"/>
  <c r="O21" i="4" s="1"/>
  <c r="M20" i="4"/>
  <c r="O20" i="4" s="1"/>
  <c r="M19" i="4"/>
  <c r="O19" i="4" s="1"/>
  <c r="M18" i="4"/>
  <c r="O18" i="4" s="1"/>
  <c r="M17" i="4"/>
  <c r="O17" i="4" s="1"/>
  <c r="M16" i="4"/>
  <c r="O16" i="4" s="1"/>
  <c r="M14" i="4" l="1"/>
  <c r="O14" i="4" s="1"/>
  <c r="M13" i="4"/>
  <c r="O13" i="4" s="1"/>
  <c r="M12" i="4"/>
  <c r="O12" i="4" s="1"/>
  <c r="O11" i="4" l="1"/>
  <c r="M10" i="4"/>
  <c r="O10" i="4" s="1"/>
  <c r="O56" i="4" l="1"/>
  <c r="O58" i="4" s="1"/>
</calcChain>
</file>

<file path=xl/comments1.xml><?xml version="1.0" encoding="utf-8"?>
<comments xmlns="http://schemas.openxmlformats.org/spreadsheetml/2006/main">
  <authors>
    <author>Autor</author>
  </authors>
  <commentList>
    <comment ref="Q15" authorId="0" shapeId="0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Ramal Entrada</t>
        </r>
      </text>
    </comment>
    <comment ref="R15" authorId="0" shapeId="0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Ramal serviço</t>
        </r>
      </text>
    </comment>
    <comment ref="Q28" authorId="0" shapeId="0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Ramal Entrada</t>
        </r>
      </text>
    </comment>
    <comment ref="R28" authorId="0" shapeId="0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Ramal serviço</t>
        </r>
      </text>
    </comment>
  </commentList>
</comments>
</file>

<file path=xl/sharedStrings.xml><?xml version="1.0" encoding="utf-8"?>
<sst xmlns="http://schemas.openxmlformats.org/spreadsheetml/2006/main" count="248" uniqueCount="129">
  <si>
    <t>BDI (UTILIZADO)</t>
  </si>
  <si>
    <t>Data:</t>
  </si>
  <si>
    <t>Revisão:</t>
  </si>
  <si>
    <t>ITEM</t>
  </si>
  <si>
    <t>CÓDIGO</t>
  </si>
  <si>
    <t>DESCRIÇÃO</t>
  </si>
  <si>
    <t>UNIDADE</t>
  </si>
  <si>
    <t>QUANT.</t>
  </si>
  <si>
    <t>PREÇO UNIT.
SEM BDI</t>
  </si>
  <si>
    <t>PREÇO UNIT.
COM BDI</t>
  </si>
  <si>
    <t>PREÇO TOTAL
COM BDI</t>
  </si>
  <si>
    <t>TOTAL COM BDI</t>
  </si>
  <si>
    <t>LEGENDA:</t>
  </si>
  <si>
    <t xml:space="preserve"> SINAPI</t>
  </si>
  <si>
    <t>Qtidade. Itens</t>
  </si>
  <si>
    <t>PREFEITURA MUNICIPAL DE UNAÍ
CNPJ: 18.125.161/0001-77
ENDEREÇO: PRAÇA JK, S/N - CENTRO
CEP: 38.610-029</t>
  </si>
  <si>
    <t>SEINFRA-CE</t>
  </si>
  <si>
    <t xml:space="preserve">ÍNDICES DE REFERÊNCIA: </t>
  </si>
  <si>
    <t>CONTRATO Nº:</t>
  </si>
  <si>
    <t>ÍNDICE</t>
  </si>
  <si>
    <t>-</t>
  </si>
  <si>
    <t>PREÇO UNIT.
COM BDI / DESC.</t>
  </si>
  <si>
    <t>SICRO DF-DNIT</t>
  </si>
  <si>
    <t>DADOS DO CONTRATANTE</t>
  </si>
  <si>
    <t>1/1</t>
  </si>
  <si>
    <t>________/2024</t>
  </si>
  <si>
    <t>PLANILHA ORÇAMENTÁRIA</t>
  </si>
  <si>
    <t>ED-20588</t>
  </si>
  <si>
    <t>02.1</t>
  </si>
  <si>
    <t>02.2</t>
  </si>
  <si>
    <t>02.3</t>
  </si>
  <si>
    <t>ÍNDICES DE REFERÊNCIA</t>
  </si>
  <si>
    <t>ARAME GALVANIZADO (BITOLA: 12BWG|DIÂMETRO
DO FIO: 2,77MM|MASSA LINEAR: 0,0454KG/M)</t>
  </si>
  <si>
    <t>BARRA CHATA (MATERIAL: COBRE ELETROLÍTICO |
APLICAÇÃO: BARRAMENTO)</t>
  </si>
  <si>
    <t>CABO DE COBRE NU (SEÇÃO TRANSVERSAL: 10MM2 |
NÚMEROS DE FIOS: 7 | DIÂMETRO DOS FIOS: 1,36MM
| CLASSE: 2A)</t>
  </si>
  <si>
    <t>02.4</t>
  </si>
  <si>
    <t>02.5</t>
  </si>
  <si>
    <t>02.6</t>
  </si>
  <si>
    <t>02.7</t>
  </si>
  <si>
    <t>02.8</t>
  </si>
  <si>
    <t>02.9</t>
  </si>
  <si>
    <t>02.10</t>
  </si>
  <si>
    <t>02.11</t>
  </si>
  <si>
    <t>ABRAÇADEIRA AJUSTÁVEL PARA POSTE, EM AÇO
GALVANIZADO, COMPRIMENTO 80CM, INCLUSIVE INSTALAÇÃO</t>
  </si>
  <si>
    <t>AJUDANTE DE ELETRICISTA COM ENCARGOS
COMPLEMENTARES</t>
  </si>
  <si>
    <t>ALVENARIA DE VEDAÇÃO COM TIJOLO CERÂMICO FURADO, ESP. 9CM, PARA REVESTIMENTO, INCLUSIVE ARGAMASSA PARA ASSENTAMENTO</t>
  </si>
  <si>
    <t>ARMAÇÃO SECUNDÁRIA DE UM ESTRIBO, EM AÇO GALVANIZADO, PARA FIXAÇÃO DE ISOLADOR ROLDANA, EXCLUSIVE ISOLADOR, INCLUSIVE INSTALAÇÃO</t>
  </si>
  <si>
    <t>ATERRAMENTO COM HASTES COPPERWELD, DIÂMETRO DE 5/8", COMPRIMENTO DE 240CM, EXCLUSIVE CABO E CAIXA
PARA ATERRAMENTO, INCLUSIVE GRAMPO PARA HASTE E INSTALAÇÃO</t>
  </si>
  <si>
    <t>02.12</t>
  </si>
  <si>
    <t>02.13</t>
  </si>
  <si>
    <t>02.14</t>
  </si>
  <si>
    <t>02.15</t>
  </si>
  <si>
    <t>02.16</t>
  </si>
  <si>
    <t>02.17</t>
  </si>
  <si>
    <t>CAIXA DE INSPEÇÃO EM PVC, DIÂMETRO DE 30CM, ALTURA DE 30CM, COM TAMPA EM FERRO FUNDIDO, EXCLUSIVE HASTE DE ATERRAMENTO, INCLUSIVE INSTALAÇÃO</t>
  </si>
  <si>
    <t>CAIXA PARA MEDIÇÃO, TIPO CM-14, COM VISOR DO LEITOR PARA VIA PÚBLICA (LVP), DIMENSÕES CONFORME PADRÃO CEMIG, EXCLUSIVE DISJUNTOR, INCLUSIVE INSTALAÇÃO</t>
  </si>
  <si>
    <t>CHAPISCO COM ARGAMASSA, TRAÇO 1:3 (CIMENTO E
AREIA), ESP. 5MM, APLICADO EM ALVENARIA/ESTRUTURA
DE CONCRETO COM COLHER, INCLUSIVE ARGAMASSA
COM PREPARO MECANIZADO</t>
  </si>
  <si>
    <t>ELETRICISTA COM ENCARGOS COMPLEMENTARES</t>
  </si>
  <si>
    <t>m</t>
  </si>
  <si>
    <t>02.18</t>
  </si>
  <si>
    <t>02.19</t>
  </si>
  <si>
    <t>02.20</t>
  </si>
  <si>
    <t>ISOLADOR ROLDANA EM PORCELANA, TENSÃO NOMINAL 1KV, EXCLUSIVE ARMAÇÃO SECUNDÁRIA, INCLUSIVE INSTALAÇÃO</t>
  </si>
  <si>
    <t>REBOCO COM ARGAMASSA, TRAÇO 1:2:9 (CIMENTO, CAL
E AREIA), COM ADITIVO IMPERMEABILIZANTE, ESP.
20MM, APLICAÇÃO MANUAL, INCLUSIVE ARGAMASSA COM
PREPARO MECANIZADO, EXCLUSIVE CHAPISCO</t>
  </si>
  <si>
    <t>m2</t>
  </si>
  <si>
    <t>Kg</t>
  </si>
  <si>
    <t>H</t>
  </si>
  <si>
    <t>CONECTOR FENDIDO DE PRESSÃO "SPLIT-BOLT" (
ACABAMENTO: ESTANHADO BIMETÁLICO | SEÇÃO DO
CABO: 2,5-25MM2)</t>
  </si>
  <si>
    <t>ED-49248</t>
  </si>
  <si>
    <t>DISJUNTOR (TIPO: BIPOLAR | CURVA:C | CORRENTE: 100A | 
IMÁX: 10KA)</t>
  </si>
  <si>
    <t>ELETRODUTO DE PVC RÍGIDO ROSCÁVEL, DN 40MM (1.1/2"), INCLUSIVE CONEXÕES, SUPORTES E FIXAÇÃO</t>
  </si>
  <si>
    <t xml:space="preserve">CABEÇOTE DE ALUMÍNIO PARA POSTE, DIÂMETRO 1.1/
2", EXCLUSIVE ELETRODUTO, INCLUSIVE INSTALAÇÃO
</t>
  </si>
  <si>
    <t>ED-48981</t>
  </si>
  <si>
    <t>CABO DE COBRE FLEXÍVEL, CLASSE 5, ISOLAMENTO TIPO LSHF/ATOX, NÃO HALOGENADO, ANTICHAMA, TERMOPLÁSTICO, UNIPOLAR, SEÇÃO 35 MM2, 70°C, 450/750V</t>
  </si>
  <si>
    <t>ED-49065</t>
  </si>
  <si>
    <t>ED-49311</t>
  </si>
  <si>
    <t>ED-20648</t>
  </si>
  <si>
    <t>MATED-
20647</t>
  </si>
  <si>
    <t>MATED-
19556</t>
  </si>
  <si>
    <t>MATED-
12612</t>
  </si>
  <si>
    <t>MATED-
12995</t>
  </si>
  <si>
    <t>ED-48704</t>
  </si>
  <si>
    <t>ED-50362</t>
  </si>
  <si>
    <t>ED-48231</t>
  </si>
  <si>
    <t>ED-49440</t>
  </si>
  <si>
    <t>ED-48700</t>
  </si>
  <si>
    <t>ED-51055</t>
  </si>
  <si>
    <t>ED-49205</t>
  </si>
  <si>
    <t>ED-50727</t>
  </si>
  <si>
    <t>ED-50373</t>
  </si>
  <si>
    <t>ED-49443</t>
  </si>
  <si>
    <t>ED-50760</t>
  </si>
  <si>
    <t>Composição Itens</t>
  </si>
  <si>
    <t xml:space="preserve">CABEÇOTE DE ALUMÍNIO PARA POSTE, DIÂMETRO 1.1/2", EXCLUSIVE ELETRODUTO, INCLUSIVE INSTALAÇÃO
</t>
  </si>
  <si>
    <t>03.1</t>
  </si>
  <si>
    <t>03.2</t>
  </si>
  <si>
    <t>03.3</t>
  </si>
  <si>
    <t>03.4</t>
  </si>
  <si>
    <t>03.5</t>
  </si>
  <si>
    <t>03.6</t>
  </si>
  <si>
    <t>03.7</t>
  </si>
  <si>
    <t>03.8</t>
  </si>
  <si>
    <t>03.9</t>
  </si>
  <si>
    <t>03.10</t>
  </si>
  <si>
    <t>03.11</t>
  </si>
  <si>
    <t>03.12</t>
  </si>
  <si>
    <t>03.13</t>
  </si>
  <si>
    <t>03.14</t>
  </si>
  <si>
    <t>03.15</t>
  </si>
  <si>
    <t>03.16</t>
  </si>
  <si>
    <t>03.17</t>
  </si>
  <si>
    <t>03.18</t>
  </si>
  <si>
    <t>03.19</t>
  </si>
  <si>
    <t>03.20</t>
  </si>
  <si>
    <t>ED-49250</t>
  </si>
  <si>
    <t>DISJUNTOR (TIPO: BIPOLAR | CURVA:C | CORRENTE: 150A | 
IMÁX: 10KA)</t>
  </si>
  <si>
    <t>SEINFRA-MG</t>
  </si>
  <si>
    <t>LISTA DE MATERIAIS E MÃO DE OBRA - FORNECIMENTO E INSTALAÇÃO</t>
  </si>
  <si>
    <t>ED-49013</t>
  </si>
  <si>
    <t>CABO DE COBRE FLEXÍVEL, CLASSE 5, ISOLAMENTO TIPO EPR/HEPR, NÃO HALOGENADO, ANTICHAMA, TERMOFIXO, UNIPOLAR, SEÇÃO 70 MM2, 90°C, 0,6/1KV</t>
  </si>
  <si>
    <t xml:space="preserve">TOTAL COM BDI ( Plan. Orçamentária ) </t>
  </si>
  <si>
    <t>POSTE PARA ENTRADA DE ENERGIA EM AÇO GALVANIZADO, TIPO PA-2 OU PA-5, DIÂMETRO NOMINAL
DE 102MM, ESP. 2MM, INCLUSIVE TAMPÃO - FORNECIMENTO E INSTALAÇÃO</t>
  </si>
  <si>
    <r>
      <t xml:space="preserve">POSTE PARA ENTRADA DE ENERGIA EM AÇO GALVANIZADO, TIPO PA-6, DIÂMETRO NOMINAL
DE 102MM, ESP. 2MM, INCLUSIVE TAMPÃO - FORNECIMENTO </t>
    </r>
    <r>
      <rPr>
        <sz val="10"/>
        <rFont val="Arial"/>
        <family val="2"/>
      </rPr>
      <t>E INSTALAÇÃO</t>
    </r>
  </si>
  <si>
    <t>ENTRADA DE ENERGIA AÉREA, TIPO H3, PADRÃO CEMIG, CARGA INSTALADA DE 19,3KW ATÉ 24,0KW, BIFÁSICO, COM SAÍDA AÉREA, INCLUSIVE POSTE, CAIXA PARA MEDIDOR, DISJUNTOR 2x100A, CABOS, BARRAMENTO, ATERRAMENTO E ACESSÓRIOS - COMPLETO - CONTRA-REDE, EM MURETA.</t>
  </si>
  <si>
    <t>ENTRADA DE ENERGIA AÉREA, TIPO C8, PADRÃO CEMIG,  CARGA INSTALADA DE 66,1KVA ATÉ 75KVA, TRIFÁSICO, COM SAÍDA AÉREA, INCLUSIVE POSTE, CAIXA PARA MEDIDOR, DISJUNTOR 3x200A, CABOS, BARRAMENTO, ATERRAMENTO E ACESSÓRIOS - CONTRA-REDE, EM MURETA.</t>
  </si>
  <si>
    <t>ENTRADA DE ENERGIA AÉREA, TIPO H5, PADRÃO CEMIG, CARGA INSTALADA DE 30,1KW ATÉ 36,0KW, BIFÁSICO, COM SAÍDA ÁREA, INCLUSIVE POSTE, CAIXA PARA MEDIDOR, DISJUNTOR 2x150A, CABOS, BARRAMENTO, ATERRAMENTO E ACESSÓRIOS - COMPLETO - CONTRA-REDE, EM MURETA.</t>
  </si>
  <si>
    <t>SEINFRA-GO</t>
  </si>
  <si>
    <t xml:space="preserve">Obs.:                                                                                                 Fornecimento e Instalação de Materiais, considerando instalação completa dos padrões de energia. </t>
  </si>
  <si>
    <t>IMPLANTAÇÃO DE ENTRADAS / PADRÕES DE ENERGIA                                                                          SANTO ANTÔNIO DE BOQUEIRÃO - FESTA DE BOQUEIRÃO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</si>
</sst>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0"/>
    <numFmt numFmtId="165" formatCode="_(&quot;R$ &quot;* #,##0.00_);_(&quot;R$ &quot;* \(#,##0.00\);_(&quot;R$ &quot;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0B4"/>
        <bgColor rgb="FF000000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rgb="FF000000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4" fillId="0" borderId="0"/>
    <xf numFmtId="0" fontId="6" fillId="0" borderId="0"/>
    <xf numFmtId="0" fontId="7" fillId="0" borderId="0"/>
    <xf numFmtId="0" fontId="9" fillId="0" borderId="0"/>
    <xf numFmtId="165" fontId="7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</cellStyleXfs>
  <cellXfs count="127">
    <xf numFmtId="0" fontId="0" fillId="0" borderId="0" xfId="0"/>
    <xf numFmtId="14" fontId="8" fillId="0" borderId="1" xfId="4" applyNumberFormat="1" applyFont="1" applyFill="1" applyBorder="1" applyAlignment="1">
      <alignment horizontal="center" vertical="center" wrapText="1"/>
    </xf>
    <xf numFmtId="164" fontId="6" fillId="0" borderId="4" xfId="4" applyNumberFormat="1" applyFont="1" applyFill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/>
    </xf>
    <xf numFmtId="2" fontId="6" fillId="0" borderId="1" xfId="5" applyNumberFormat="1" applyFont="1" applyFill="1" applyBorder="1" applyAlignment="1">
      <alignment horizontal="center" vertical="center"/>
    </xf>
    <xf numFmtId="165" fontId="6" fillId="0" borderId="1" xfId="6" applyFont="1" applyFill="1" applyBorder="1" applyAlignment="1">
      <alignment horizontal="center" vertical="center"/>
    </xf>
    <xf numFmtId="165" fontId="6" fillId="0" borderId="5" xfId="6" applyFont="1" applyFill="1" applyBorder="1" applyAlignment="1">
      <alignment horizontal="center" vertical="center"/>
    </xf>
    <xf numFmtId="0" fontId="2" fillId="0" borderId="1" xfId="7" applyFill="1" applyBorder="1" applyAlignment="1">
      <alignment horizontal="center" vertical="center"/>
    </xf>
    <xf numFmtId="0" fontId="8" fillId="0" borderId="1" xfId="4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top"/>
    </xf>
    <xf numFmtId="0" fontId="6" fillId="0" borderId="0" xfId="4" applyFont="1" applyFill="1" applyAlignment="1">
      <alignment vertical="center"/>
    </xf>
    <xf numFmtId="0" fontId="8" fillId="0" borderId="4" xfId="4" applyFont="1" applyFill="1" applyBorder="1" applyAlignment="1">
      <alignment vertical="center"/>
    </xf>
    <xf numFmtId="0" fontId="8" fillId="0" borderId="20" xfId="4" applyFont="1" applyFill="1" applyBorder="1" applyAlignment="1">
      <alignment horizontal="center" vertical="center"/>
    </xf>
    <xf numFmtId="0" fontId="8" fillId="0" borderId="20" xfId="4" applyFont="1" applyFill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center" vertical="center"/>
    </xf>
    <xf numFmtId="2" fontId="10" fillId="0" borderId="1" xfId="5" applyNumberFormat="1" applyFont="1" applyFill="1" applyBorder="1" applyAlignment="1">
      <alignment horizontal="center" vertical="center"/>
    </xf>
    <xf numFmtId="165" fontId="8" fillId="0" borderId="28" xfId="4" applyNumberFormat="1" applyFont="1" applyFill="1" applyBorder="1" applyAlignment="1">
      <alignment vertical="center"/>
    </xf>
    <xf numFmtId="0" fontId="8" fillId="0" borderId="0" xfId="4" applyFont="1" applyFill="1" applyBorder="1" applyAlignment="1">
      <alignment horizontal="center" vertical="center" wrapText="1"/>
    </xf>
    <xf numFmtId="165" fontId="8" fillId="0" borderId="0" xfId="4" applyNumberFormat="1" applyFont="1" applyFill="1" applyBorder="1" applyAlignment="1">
      <alignment vertical="center"/>
    </xf>
    <xf numFmtId="0" fontId="6" fillId="0" borderId="0" xfId="4" applyFont="1" applyFill="1" applyAlignment="1">
      <alignment horizontal="center" vertical="center"/>
    </xf>
    <xf numFmtId="0" fontId="6" fillId="0" borderId="0" xfId="3" applyFill="1" applyBorder="1" applyAlignment="1">
      <alignment horizontal="center" vertical="top"/>
    </xf>
    <xf numFmtId="0" fontId="8" fillId="0" borderId="0" xfId="4" applyFont="1" applyFill="1" applyBorder="1" applyAlignment="1">
      <alignment horizontal="center" vertical="center"/>
    </xf>
    <xf numFmtId="0" fontId="6" fillId="0" borderId="0" xfId="4" applyFont="1" applyFill="1" applyBorder="1" applyAlignment="1">
      <alignment horizontal="left" vertical="center"/>
    </xf>
    <xf numFmtId="165" fontId="6" fillId="0" borderId="0" xfId="6" applyFont="1" applyFill="1" applyBorder="1" applyAlignment="1">
      <alignment horizontal="center" vertical="center"/>
    </xf>
    <xf numFmtId="165" fontId="6" fillId="0" borderId="0" xfId="6" applyFont="1" applyFill="1" applyAlignment="1">
      <alignment vertical="center"/>
    </xf>
    <xf numFmtId="0" fontId="12" fillId="0" borderId="0" xfId="4" applyFont="1" applyFill="1" applyBorder="1" applyAlignment="1">
      <alignment horizontal="left" vertical="center"/>
    </xf>
    <xf numFmtId="0" fontId="12" fillId="0" borderId="0" xfId="4" applyFont="1" applyFill="1" applyAlignment="1">
      <alignment vertical="center"/>
    </xf>
    <xf numFmtId="0" fontId="11" fillId="0" borderId="0" xfId="4" applyFont="1" applyFill="1" applyBorder="1" applyAlignment="1">
      <alignment horizontal="center" vertical="center" wrapText="1"/>
    </xf>
    <xf numFmtId="165" fontId="12" fillId="0" borderId="0" xfId="6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right" vertical="top"/>
    </xf>
    <xf numFmtId="0" fontId="6" fillId="2" borderId="0" xfId="4" applyFont="1" applyFill="1" applyAlignment="1">
      <alignment horizontal="center" vertical="center"/>
    </xf>
    <xf numFmtId="0" fontId="6" fillId="0" borderId="2" xfId="5" applyFont="1" applyFill="1" applyBorder="1" applyAlignment="1">
      <alignment vertical="center"/>
    </xf>
    <xf numFmtId="0" fontId="6" fillId="0" borderId="3" xfId="5" applyFont="1" applyFill="1" applyBorder="1" applyAlignment="1">
      <alignment vertical="center"/>
    </xf>
    <xf numFmtId="0" fontId="6" fillId="0" borderId="14" xfId="5" applyFont="1" applyFill="1" applyBorder="1" applyAlignment="1">
      <alignment vertical="center"/>
    </xf>
    <xf numFmtId="43" fontId="8" fillId="0" borderId="0" xfId="4" applyNumberFormat="1" applyFont="1" applyFill="1" applyBorder="1" applyAlignment="1">
      <alignment horizontal="center" vertical="center" wrapText="1"/>
    </xf>
    <xf numFmtId="0" fontId="10" fillId="0" borderId="2" xfId="5" applyFont="1" applyFill="1" applyBorder="1" applyAlignment="1">
      <alignment vertical="center" wrapText="1"/>
    </xf>
    <xf numFmtId="0" fontId="10" fillId="0" borderId="3" xfId="5" applyFont="1" applyFill="1" applyBorder="1" applyAlignment="1">
      <alignment vertical="center" wrapText="1"/>
    </xf>
    <xf numFmtId="0" fontId="10" fillId="0" borderId="14" xfId="5" applyFont="1" applyFill="1" applyBorder="1" applyAlignment="1">
      <alignment vertical="center" wrapText="1"/>
    </xf>
    <xf numFmtId="0" fontId="6" fillId="0" borderId="24" xfId="5" applyFont="1" applyFill="1" applyBorder="1" applyAlignment="1">
      <alignment horizontal="center" vertical="center"/>
    </xf>
    <xf numFmtId="0" fontId="2" fillId="0" borderId="2" xfId="7" applyFill="1" applyBorder="1" applyAlignment="1">
      <alignment horizontal="center" vertical="center"/>
    </xf>
    <xf numFmtId="0" fontId="6" fillId="0" borderId="2" xfId="5" applyFont="1" applyFill="1" applyBorder="1" applyAlignment="1">
      <alignment horizontal="center" vertical="center"/>
    </xf>
    <xf numFmtId="0" fontId="6" fillId="6" borderId="0" xfId="4" applyFont="1" applyFill="1" applyAlignment="1">
      <alignment horizontal="center" vertical="center"/>
    </xf>
    <xf numFmtId="0" fontId="6" fillId="4" borderId="0" xfId="4" applyFont="1" applyFill="1" applyAlignment="1">
      <alignment horizontal="center" vertical="center"/>
    </xf>
    <xf numFmtId="0" fontId="6" fillId="5" borderId="0" xfId="4" applyFont="1" applyFill="1" applyAlignment="1">
      <alignment horizontal="center" vertical="center"/>
    </xf>
    <xf numFmtId="165" fontId="6" fillId="0" borderId="1" xfId="6" applyFont="1" applyFill="1" applyBorder="1" applyAlignment="1">
      <alignment horizontal="center" vertical="center" wrapText="1"/>
    </xf>
    <xf numFmtId="0" fontId="6" fillId="0" borderId="0" xfId="4" applyFont="1" applyFill="1" applyAlignment="1">
      <alignment vertical="center" wrapText="1"/>
    </xf>
    <xf numFmtId="164" fontId="6" fillId="7" borderId="4" xfId="4" applyNumberFormat="1" applyFont="1" applyFill="1" applyBorder="1" applyAlignment="1">
      <alignment horizontal="center" vertical="center" wrapText="1"/>
    </xf>
    <xf numFmtId="0" fontId="5" fillId="8" borderId="0" xfId="2" applyFont="1" applyFill="1" applyBorder="1" applyAlignment="1">
      <alignment vertical="top"/>
    </xf>
    <xf numFmtId="0" fontId="6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 wrapText="1"/>
    </xf>
    <xf numFmtId="0" fontId="6" fillId="5" borderId="1" xfId="5" applyFont="1" applyFill="1" applyBorder="1" applyAlignment="1">
      <alignment horizontal="center" vertical="center"/>
    </xf>
    <xf numFmtId="164" fontId="6" fillId="8" borderId="4" xfId="4" applyNumberFormat="1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6" fillId="5" borderId="1" xfId="5" applyFont="1" applyFill="1" applyBorder="1" applyAlignment="1">
      <alignment horizontal="center" vertical="center" wrapText="1"/>
    </xf>
    <xf numFmtId="0" fontId="6" fillId="5" borderId="24" xfId="5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center" vertical="center" wrapText="1"/>
    </xf>
    <xf numFmtId="0" fontId="5" fillId="9" borderId="0" xfId="2" applyFont="1" applyFill="1" applyBorder="1" applyAlignment="1">
      <alignment horizontal="left" vertical="top"/>
    </xf>
    <xf numFmtId="0" fontId="8" fillId="0" borderId="0" xfId="4" applyFont="1" applyFill="1" applyBorder="1" applyAlignment="1">
      <alignment horizontal="center" vertical="center" wrapText="1"/>
    </xf>
    <xf numFmtId="164" fontId="6" fillId="7" borderId="4" xfId="4" quotePrefix="1" applyNumberFormat="1" applyFont="1" applyFill="1" applyBorder="1" applyAlignment="1">
      <alignment horizontal="center" vertical="center" wrapText="1"/>
    </xf>
    <xf numFmtId="0" fontId="6" fillId="0" borderId="1" xfId="5" applyFont="1" applyFill="1" applyBorder="1" applyAlignment="1">
      <alignment horizontal="left" vertical="center" wrapText="1"/>
    </xf>
    <xf numFmtId="0" fontId="6" fillId="0" borderId="1" xfId="5" applyFont="1" applyFill="1" applyBorder="1" applyAlignment="1">
      <alignment horizontal="left" vertical="center"/>
    </xf>
    <xf numFmtId="0" fontId="6" fillId="0" borderId="24" xfId="5" applyFont="1" applyFill="1" applyBorder="1" applyAlignment="1">
      <alignment horizontal="left" vertical="top" wrapText="1"/>
    </xf>
    <xf numFmtId="0" fontId="6" fillId="0" borderId="15" xfId="5" applyFont="1" applyFill="1" applyBorder="1" applyAlignment="1">
      <alignment horizontal="left" vertical="top" wrapText="1"/>
    </xf>
    <xf numFmtId="0" fontId="6" fillId="0" borderId="16" xfId="5" applyFont="1" applyFill="1" applyBorder="1" applyAlignment="1">
      <alignment horizontal="left" vertical="top" wrapText="1"/>
    </xf>
    <xf numFmtId="0" fontId="6" fillId="0" borderId="1" xfId="5" applyFont="1" applyFill="1" applyBorder="1" applyAlignment="1">
      <alignment horizontal="left" vertical="top" wrapText="1"/>
    </xf>
    <xf numFmtId="0" fontId="6" fillId="0" borderId="1" xfId="5" applyFont="1" applyFill="1" applyBorder="1" applyAlignment="1">
      <alignment horizontal="left" vertical="top"/>
    </xf>
    <xf numFmtId="0" fontId="6" fillId="0" borderId="24" xfId="3" applyFill="1" applyBorder="1" applyAlignment="1">
      <alignment horizontal="center" vertical="top"/>
    </xf>
    <xf numFmtId="0" fontId="6" fillId="0" borderId="15" xfId="3" applyFill="1" applyBorder="1" applyAlignment="1">
      <alignment horizontal="center" vertical="top"/>
    </xf>
    <xf numFmtId="0" fontId="6" fillId="0" borderId="32" xfId="3" applyFill="1" applyBorder="1" applyAlignment="1">
      <alignment horizontal="center" vertical="top"/>
    </xf>
    <xf numFmtId="0" fontId="8" fillId="0" borderId="1" xfId="4" applyFont="1" applyFill="1" applyBorder="1" applyAlignment="1">
      <alignment horizontal="center" vertical="center"/>
    </xf>
    <xf numFmtId="0" fontId="8" fillId="0" borderId="5" xfId="4" applyFont="1" applyFill="1" applyBorder="1" applyAlignment="1">
      <alignment horizontal="center" vertical="center"/>
    </xf>
    <xf numFmtId="0" fontId="8" fillId="0" borderId="4" xfId="4" applyFont="1" applyFill="1" applyBorder="1" applyAlignment="1">
      <alignment horizontal="left" vertical="center" wrapText="1"/>
    </xf>
    <xf numFmtId="1" fontId="6" fillId="0" borderId="6" xfId="4" quotePrefix="1" applyNumberFormat="1" applyFont="1" applyFill="1" applyBorder="1" applyAlignment="1">
      <alignment horizontal="center" vertical="center"/>
    </xf>
    <xf numFmtId="1" fontId="6" fillId="0" borderId="10" xfId="4" applyNumberFormat="1" applyFont="1" applyFill="1" applyBorder="1" applyAlignment="1">
      <alignment horizontal="center" vertical="center"/>
    </xf>
    <xf numFmtId="1" fontId="6" fillId="0" borderId="13" xfId="4" applyNumberFormat="1" applyFont="1" applyFill="1" applyBorder="1" applyAlignment="1">
      <alignment horizontal="center" vertical="center"/>
    </xf>
    <xf numFmtId="0" fontId="8" fillId="0" borderId="1" xfId="4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left" vertical="center" wrapText="1"/>
    </xf>
    <xf numFmtId="0" fontId="6" fillId="0" borderId="5" xfId="4" applyFont="1" applyFill="1" applyBorder="1" applyAlignment="1">
      <alignment horizontal="left" vertical="center"/>
    </xf>
    <xf numFmtId="0" fontId="6" fillId="0" borderId="1" xfId="4" applyFont="1" applyFill="1" applyBorder="1" applyAlignment="1">
      <alignment horizontal="left" vertical="center"/>
    </xf>
    <xf numFmtId="10" fontId="6" fillId="0" borderId="6" xfId="4" applyNumberFormat="1" applyFont="1" applyFill="1" applyBorder="1" applyAlignment="1">
      <alignment horizontal="center" vertical="center" wrapText="1"/>
    </xf>
    <xf numFmtId="0" fontId="6" fillId="0" borderId="13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center" vertical="center" wrapText="1"/>
    </xf>
    <xf numFmtId="0" fontId="8" fillId="0" borderId="8" xfId="4" applyFont="1" applyFill="1" applyBorder="1" applyAlignment="1">
      <alignment horizontal="center" vertical="center" wrapText="1"/>
    </xf>
    <xf numFmtId="0" fontId="8" fillId="0" borderId="9" xfId="4" applyFont="1" applyFill="1" applyBorder="1" applyAlignment="1">
      <alignment horizontal="center" vertical="center" wrapText="1"/>
    </xf>
    <xf numFmtId="0" fontId="8" fillId="0" borderId="11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12" xfId="4" applyFont="1" applyFill="1" applyBorder="1" applyAlignment="1">
      <alignment horizontal="center" vertical="center" wrapText="1"/>
    </xf>
    <xf numFmtId="0" fontId="8" fillId="0" borderId="2" xfId="4" applyFont="1" applyFill="1" applyBorder="1" applyAlignment="1">
      <alignment horizontal="center" vertical="center" wrapText="1"/>
    </xf>
    <xf numFmtId="0" fontId="8" fillId="0" borderId="3" xfId="4" applyFont="1" applyFill="1" applyBorder="1" applyAlignment="1">
      <alignment horizontal="center" vertical="center" wrapText="1"/>
    </xf>
    <xf numFmtId="0" fontId="8" fillId="0" borderId="14" xfId="4" applyFont="1" applyFill="1" applyBorder="1" applyAlignment="1">
      <alignment horizontal="center" vertical="center" wrapText="1"/>
    </xf>
    <xf numFmtId="0" fontId="8" fillId="0" borderId="31" xfId="4" applyFont="1" applyFill="1" applyBorder="1" applyAlignment="1">
      <alignment horizontal="center" vertical="center"/>
    </xf>
    <xf numFmtId="0" fontId="8" fillId="0" borderId="15" xfId="4" applyFont="1" applyFill="1" applyBorder="1" applyAlignment="1">
      <alignment horizontal="center" vertical="center"/>
    </xf>
    <xf numFmtId="0" fontId="8" fillId="0" borderId="16" xfId="4" applyFont="1" applyFill="1" applyBorder="1" applyAlignment="1">
      <alignment horizontal="center" vertical="center"/>
    </xf>
    <xf numFmtId="0" fontId="10" fillId="0" borderId="24" xfId="5" applyFont="1" applyFill="1" applyBorder="1" applyAlignment="1">
      <alignment horizontal="left" vertical="center" wrapText="1"/>
    </xf>
    <xf numFmtId="0" fontId="10" fillId="0" borderId="15" xfId="5" applyFont="1" applyFill="1" applyBorder="1" applyAlignment="1">
      <alignment horizontal="left" vertical="center" wrapText="1"/>
    </xf>
    <xf numFmtId="0" fontId="10" fillId="0" borderId="16" xfId="5" applyFont="1" applyFill="1" applyBorder="1" applyAlignment="1">
      <alignment horizontal="left" vertical="center" wrapText="1"/>
    </xf>
    <xf numFmtId="10" fontId="6" fillId="0" borderId="24" xfId="6" applyNumberFormat="1" applyFont="1" applyFill="1" applyBorder="1" applyAlignment="1">
      <alignment horizontal="center" vertical="center"/>
    </xf>
    <xf numFmtId="10" fontId="6" fillId="0" borderId="16" xfId="6" applyNumberFormat="1" applyFont="1" applyFill="1" applyBorder="1" applyAlignment="1">
      <alignment horizontal="center" vertical="center"/>
    </xf>
    <xf numFmtId="0" fontId="8" fillId="0" borderId="25" xfId="4" applyFont="1" applyFill="1" applyBorder="1" applyAlignment="1">
      <alignment horizontal="center" vertical="center" wrapText="1"/>
    </xf>
    <xf numFmtId="0" fontId="8" fillId="0" borderId="26" xfId="4" applyFont="1" applyFill="1" applyBorder="1" applyAlignment="1">
      <alignment horizontal="center" vertical="center" wrapText="1"/>
    </xf>
    <xf numFmtId="0" fontId="8" fillId="0" borderId="27" xfId="4" applyFont="1" applyFill="1" applyBorder="1" applyAlignment="1">
      <alignment horizontal="center" vertical="center" wrapText="1"/>
    </xf>
    <xf numFmtId="0" fontId="6" fillId="0" borderId="33" xfId="5" applyFont="1" applyFill="1" applyBorder="1" applyAlignment="1">
      <alignment horizontal="left" vertical="center" wrapText="1"/>
    </xf>
    <xf numFmtId="0" fontId="6" fillId="0" borderId="34" xfId="5" applyFont="1" applyFill="1" applyBorder="1" applyAlignment="1">
      <alignment horizontal="left" vertical="center" wrapText="1"/>
    </xf>
    <xf numFmtId="0" fontId="6" fillId="0" borderId="35" xfId="5" applyFont="1" applyFill="1" applyBorder="1" applyAlignment="1">
      <alignment horizontal="left" vertical="center" wrapText="1"/>
    </xf>
    <xf numFmtId="49" fontId="6" fillId="0" borderId="15" xfId="4" quotePrefix="1" applyNumberFormat="1" applyFont="1" applyFill="1" applyBorder="1" applyAlignment="1">
      <alignment horizontal="center" vertical="center" wrapText="1"/>
    </xf>
    <xf numFmtId="49" fontId="6" fillId="0" borderId="16" xfId="4" applyNumberFormat="1" applyFont="1" applyFill="1" applyBorder="1" applyAlignment="1">
      <alignment horizontal="center" vertical="center" wrapText="1"/>
    </xf>
    <xf numFmtId="0" fontId="8" fillId="0" borderId="17" xfId="4" applyFont="1" applyFill="1" applyBorder="1" applyAlignment="1">
      <alignment horizontal="center" vertical="center" wrapText="1"/>
    </xf>
    <xf numFmtId="0" fontId="8" fillId="0" borderId="18" xfId="4" applyFont="1" applyFill="1" applyBorder="1" applyAlignment="1">
      <alignment horizontal="center" vertical="center" wrapText="1"/>
    </xf>
    <xf numFmtId="0" fontId="8" fillId="0" borderId="19" xfId="4" applyFont="1" applyFill="1" applyBorder="1" applyAlignment="1">
      <alignment horizontal="center" vertical="center" wrapText="1"/>
    </xf>
    <xf numFmtId="0" fontId="8" fillId="0" borderId="21" xfId="4" applyFont="1" applyFill="1" applyBorder="1" applyAlignment="1">
      <alignment horizontal="center" vertical="center" wrapText="1"/>
    </xf>
    <xf numFmtId="0" fontId="8" fillId="0" borderId="22" xfId="4" applyFont="1" applyFill="1" applyBorder="1" applyAlignment="1">
      <alignment horizontal="center" vertical="center" wrapText="1"/>
    </xf>
    <xf numFmtId="0" fontId="8" fillId="0" borderId="23" xfId="4" applyFont="1" applyFill="1" applyBorder="1" applyAlignment="1">
      <alignment horizontal="center" vertical="center" wrapText="1"/>
    </xf>
    <xf numFmtId="14" fontId="8" fillId="0" borderId="1" xfId="4" applyNumberFormat="1" applyFont="1" applyFill="1" applyBorder="1" applyAlignment="1">
      <alignment horizontal="left" vertical="center"/>
    </xf>
    <xf numFmtId="0" fontId="11" fillId="3" borderId="29" xfId="4" applyFont="1" applyFill="1" applyBorder="1" applyAlignment="1">
      <alignment horizontal="center" vertical="center"/>
    </xf>
    <xf numFmtId="0" fontId="11" fillId="3" borderId="8" xfId="4" applyFont="1" applyFill="1" applyBorder="1" applyAlignment="1">
      <alignment horizontal="center" vertical="center"/>
    </xf>
    <xf numFmtId="0" fontId="11" fillId="3" borderId="30" xfId="4" applyFont="1" applyFill="1" applyBorder="1" applyAlignment="1">
      <alignment horizontal="center" vertical="center"/>
    </xf>
    <xf numFmtId="0" fontId="5" fillId="9" borderId="0" xfId="2" applyFont="1" applyFill="1" applyBorder="1" applyAlignment="1">
      <alignment horizontal="left" vertical="top"/>
    </xf>
    <xf numFmtId="0" fontId="6" fillId="10" borderId="0" xfId="4" applyFont="1" applyFill="1" applyBorder="1" applyAlignment="1">
      <alignment horizontal="center" vertical="center"/>
    </xf>
    <xf numFmtId="164" fontId="8" fillId="11" borderId="0" xfId="4" applyNumberFormat="1" applyFont="1" applyFill="1" applyBorder="1" applyAlignment="1">
      <alignment horizontal="left" vertical="center" wrapText="1"/>
    </xf>
    <xf numFmtId="0" fontId="6" fillId="0" borderId="0" xfId="4" applyFont="1" applyFill="1" applyAlignment="1">
      <alignment horizontal="center" vertical="center" wrapText="1"/>
    </xf>
    <xf numFmtId="0" fontId="6" fillId="0" borderId="24" xfId="5" applyFont="1" applyFill="1" applyBorder="1" applyAlignment="1">
      <alignment horizontal="left" vertical="center" wrapText="1"/>
    </xf>
    <xf numFmtId="0" fontId="6" fillId="0" borderId="15" xfId="5" applyFont="1" applyFill="1" applyBorder="1" applyAlignment="1">
      <alignment horizontal="left" vertical="center" wrapText="1"/>
    </xf>
    <xf numFmtId="0" fontId="6" fillId="0" borderId="16" xfId="5" applyFont="1" applyFill="1" applyBorder="1" applyAlignment="1">
      <alignment horizontal="left" vertical="center" wrapText="1"/>
    </xf>
  </cellXfs>
  <cellStyles count="9">
    <cellStyle name="Moeda 2" xfId="6"/>
    <cellStyle name="Moeda 4" xfId="8"/>
    <cellStyle name="Normal" xfId="0" builtinId="0"/>
    <cellStyle name="Normal 2" xfId="1"/>
    <cellStyle name="Normal 2 2" xfId="3"/>
    <cellStyle name="Normal 2 2 2" xfId="7"/>
    <cellStyle name="Normal 3" xfId="2"/>
    <cellStyle name="Normal 3 2" xfId="5"/>
    <cellStyle name="Normal 4" xfId="4"/>
  </cellStyles>
  <dxfs count="0"/>
  <tableStyles count="0" defaultTableStyle="TableStyleMedium2" defaultPivotStyle="PivotStyleLight16"/>
  <colors>
    <mruColors>
      <color rgb="FFFF99CC"/>
      <color rgb="FFFF3300"/>
      <color rgb="FFCC99FF"/>
      <color rgb="FFE23CC2"/>
      <color rgb="FFFA24E1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647700</xdr:colOff>
      <xdr:row>0</xdr:row>
      <xdr:rowOff>97155</xdr:rowOff>
    </xdr:from>
    <xdr:to>
      <xdr:col>14</xdr:col>
      <xdr:colOff>937259</xdr:colOff>
      <xdr:row>0</xdr:row>
      <xdr:rowOff>1002030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A3C561AE-0F9D-403A-ADBE-50F5DA0E8861}"/>
            </a:ext>
          </a:extLst>
        </xdr:cNvPr>
        <xdr:cNvSpPr txBox="1"/>
      </xdr:nvSpPr>
      <xdr:spPr>
        <a:xfrm>
          <a:off x="8296275" y="97155"/>
          <a:ext cx="4194809" cy="9048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pt-BR" sz="1000"/>
        </a:p>
      </xdr:txBody>
    </xdr:sp>
    <xdr:clientData/>
  </xdr:twoCellAnchor>
  <xdr:twoCellAnchor>
    <xdr:from>
      <xdr:col>8</xdr:col>
      <xdr:colOff>180975</xdr:colOff>
      <xdr:row>58</xdr:row>
      <xdr:rowOff>165735</xdr:rowOff>
    </xdr:from>
    <xdr:to>
      <xdr:col>11</xdr:col>
      <xdr:colOff>573881</xdr:colOff>
      <xdr:row>63</xdr:row>
      <xdr:rowOff>133350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1385893-2C70-4F14-8773-ABBDFF54B1E0}"/>
            </a:ext>
          </a:extLst>
        </xdr:cNvPr>
        <xdr:cNvSpPr txBox="1"/>
      </xdr:nvSpPr>
      <xdr:spPr>
        <a:xfrm>
          <a:off x="5800725" y="27264360"/>
          <a:ext cx="2536031" cy="8248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</a:t>
          </a:r>
        </a:p>
        <a:p>
          <a:pPr algn="ctr"/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Moacir </a:t>
          </a:r>
          <a:r>
            <a:rPr lang="pt-B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Batista</a:t>
          </a:r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Oliveira 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CREA-MG: </a:t>
          </a:r>
          <a:r>
            <a:rPr lang="pt-BR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76.761/D - Mat. 11.791-4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Analista</a:t>
          </a:r>
          <a:r>
            <a:rPr lang="pt-B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em 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Engenharia</a:t>
          </a:r>
          <a:r>
            <a:rPr lang="pt-B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Elétrica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endParaRPr lang="pt-BR" sz="10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75"/>
  <sheetViews>
    <sheetView showGridLines="0" tabSelected="1" view="pageBreakPreview" topLeftCell="A49" zoomScaleNormal="100" zoomScaleSheetLayoutView="100" workbookViewId="0">
      <selection activeCell="E67" sqref="E67"/>
    </sheetView>
  </sheetViews>
  <sheetFormatPr defaultColWidth="18.7109375" defaultRowHeight="20.100000000000001" customHeight="1" x14ac:dyDescent="0.25"/>
  <cols>
    <col min="1" max="1" width="11.85546875" style="10" customWidth="1"/>
    <col min="2" max="2" width="12.28515625" style="10" bestFit="1" customWidth="1"/>
    <col min="3" max="3" width="12.7109375" style="10" customWidth="1"/>
    <col min="4" max="4" width="12" style="10" customWidth="1"/>
    <col min="5" max="5" width="11.85546875" style="10" customWidth="1"/>
    <col min="6" max="6" width="9.7109375" style="10" customWidth="1"/>
    <col min="7" max="7" width="6.85546875" style="10" customWidth="1"/>
    <col min="8" max="8" width="6.5703125" style="10" customWidth="1"/>
    <col min="9" max="9" width="9.28515625" style="10" customWidth="1"/>
    <col min="10" max="10" width="9.28515625" style="19" customWidth="1"/>
    <col min="11" max="11" width="14.140625" style="10" bestFit="1" customWidth="1"/>
    <col min="12" max="12" width="18.140625" style="19" customWidth="1"/>
    <col min="13" max="13" width="20.85546875" style="10" customWidth="1"/>
    <col min="14" max="14" width="19.5703125" style="19" customWidth="1"/>
    <col min="15" max="15" width="19" style="10" customWidth="1"/>
    <col min="16" max="16" width="3.140625" style="10" customWidth="1"/>
    <col min="17" max="24" width="19" style="10" customWidth="1"/>
    <col min="25" max="266" width="18.7109375" style="10"/>
    <col min="267" max="267" width="11.140625" style="10" bestFit="1" customWidth="1"/>
    <col min="268" max="268" width="12.28515625" style="10" bestFit="1" customWidth="1"/>
    <col min="269" max="269" width="8" style="10" customWidth="1"/>
    <col min="270" max="270" width="7.42578125" style="10" customWidth="1"/>
    <col min="271" max="271" width="10.7109375" style="10" customWidth="1"/>
    <col min="272" max="272" width="6.85546875" style="10" customWidth="1"/>
    <col min="273" max="273" width="8.85546875" style="10" customWidth="1"/>
    <col min="274" max="274" width="7.42578125" style="10" customWidth="1"/>
    <col min="275" max="275" width="9.28515625" style="10" bestFit="1" customWidth="1"/>
    <col min="276" max="276" width="14.140625" style="10" bestFit="1" customWidth="1"/>
    <col min="277" max="277" width="18.140625" style="10" customWidth="1"/>
    <col min="278" max="278" width="18" style="10" customWidth="1"/>
    <col min="279" max="279" width="19.5703125" style="10" customWidth="1"/>
    <col min="280" max="280" width="19" style="10" customWidth="1"/>
    <col min="281" max="522" width="18.7109375" style="10"/>
    <col min="523" max="523" width="11.140625" style="10" bestFit="1" customWidth="1"/>
    <col min="524" max="524" width="12.28515625" style="10" bestFit="1" customWidth="1"/>
    <col min="525" max="525" width="8" style="10" customWidth="1"/>
    <col min="526" max="526" width="7.42578125" style="10" customWidth="1"/>
    <col min="527" max="527" width="10.7109375" style="10" customWidth="1"/>
    <col min="528" max="528" width="6.85546875" style="10" customWidth="1"/>
    <col min="529" max="529" width="8.85546875" style="10" customWidth="1"/>
    <col min="530" max="530" width="7.42578125" style="10" customWidth="1"/>
    <col min="531" max="531" width="9.28515625" style="10" bestFit="1" customWidth="1"/>
    <col min="532" max="532" width="14.140625" style="10" bestFit="1" customWidth="1"/>
    <col min="533" max="533" width="18.140625" style="10" customWidth="1"/>
    <col min="534" max="534" width="18" style="10" customWidth="1"/>
    <col min="535" max="535" width="19.5703125" style="10" customWidth="1"/>
    <col min="536" max="536" width="19" style="10" customWidth="1"/>
    <col min="537" max="778" width="18.7109375" style="10"/>
    <col min="779" max="779" width="11.140625" style="10" bestFit="1" customWidth="1"/>
    <col min="780" max="780" width="12.28515625" style="10" bestFit="1" customWidth="1"/>
    <col min="781" max="781" width="8" style="10" customWidth="1"/>
    <col min="782" max="782" width="7.42578125" style="10" customWidth="1"/>
    <col min="783" max="783" width="10.7109375" style="10" customWidth="1"/>
    <col min="784" max="784" width="6.85546875" style="10" customWidth="1"/>
    <col min="785" max="785" width="8.85546875" style="10" customWidth="1"/>
    <col min="786" max="786" width="7.42578125" style="10" customWidth="1"/>
    <col min="787" max="787" width="9.28515625" style="10" bestFit="1" customWidth="1"/>
    <col min="788" max="788" width="14.140625" style="10" bestFit="1" customWidth="1"/>
    <col min="789" max="789" width="18.140625" style="10" customWidth="1"/>
    <col min="790" max="790" width="18" style="10" customWidth="1"/>
    <col min="791" max="791" width="19.5703125" style="10" customWidth="1"/>
    <col min="792" max="792" width="19" style="10" customWidth="1"/>
    <col min="793" max="1034" width="18.7109375" style="10"/>
    <col min="1035" max="1035" width="11.140625" style="10" bestFit="1" customWidth="1"/>
    <col min="1036" max="1036" width="12.28515625" style="10" bestFit="1" customWidth="1"/>
    <col min="1037" max="1037" width="8" style="10" customWidth="1"/>
    <col min="1038" max="1038" width="7.42578125" style="10" customWidth="1"/>
    <col min="1039" max="1039" width="10.7109375" style="10" customWidth="1"/>
    <col min="1040" max="1040" width="6.85546875" style="10" customWidth="1"/>
    <col min="1041" max="1041" width="8.85546875" style="10" customWidth="1"/>
    <col min="1042" max="1042" width="7.42578125" style="10" customWidth="1"/>
    <col min="1043" max="1043" width="9.28515625" style="10" bestFit="1" customWidth="1"/>
    <col min="1044" max="1044" width="14.140625" style="10" bestFit="1" customWidth="1"/>
    <col min="1045" max="1045" width="18.140625" style="10" customWidth="1"/>
    <col min="1046" max="1046" width="18" style="10" customWidth="1"/>
    <col min="1047" max="1047" width="19.5703125" style="10" customWidth="1"/>
    <col min="1048" max="1048" width="19" style="10" customWidth="1"/>
    <col min="1049" max="1290" width="18.7109375" style="10"/>
    <col min="1291" max="1291" width="11.140625" style="10" bestFit="1" customWidth="1"/>
    <col min="1292" max="1292" width="12.28515625" style="10" bestFit="1" customWidth="1"/>
    <col min="1293" max="1293" width="8" style="10" customWidth="1"/>
    <col min="1294" max="1294" width="7.42578125" style="10" customWidth="1"/>
    <col min="1295" max="1295" width="10.7109375" style="10" customWidth="1"/>
    <col min="1296" max="1296" width="6.85546875" style="10" customWidth="1"/>
    <col min="1297" max="1297" width="8.85546875" style="10" customWidth="1"/>
    <col min="1298" max="1298" width="7.42578125" style="10" customWidth="1"/>
    <col min="1299" max="1299" width="9.28515625" style="10" bestFit="1" customWidth="1"/>
    <col min="1300" max="1300" width="14.140625" style="10" bestFit="1" customWidth="1"/>
    <col min="1301" max="1301" width="18.140625" style="10" customWidth="1"/>
    <col min="1302" max="1302" width="18" style="10" customWidth="1"/>
    <col min="1303" max="1303" width="19.5703125" style="10" customWidth="1"/>
    <col min="1304" max="1304" width="19" style="10" customWidth="1"/>
    <col min="1305" max="1546" width="18.7109375" style="10"/>
    <col min="1547" max="1547" width="11.140625" style="10" bestFit="1" customWidth="1"/>
    <col min="1548" max="1548" width="12.28515625" style="10" bestFit="1" customWidth="1"/>
    <col min="1549" max="1549" width="8" style="10" customWidth="1"/>
    <col min="1550" max="1550" width="7.42578125" style="10" customWidth="1"/>
    <col min="1551" max="1551" width="10.7109375" style="10" customWidth="1"/>
    <col min="1552" max="1552" width="6.85546875" style="10" customWidth="1"/>
    <col min="1553" max="1553" width="8.85546875" style="10" customWidth="1"/>
    <col min="1554" max="1554" width="7.42578125" style="10" customWidth="1"/>
    <col min="1555" max="1555" width="9.28515625" style="10" bestFit="1" customWidth="1"/>
    <col min="1556" max="1556" width="14.140625" style="10" bestFit="1" customWidth="1"/>
    <col min="1557" max="1557" width="18.140625" style="10" customWidth="1"/>
    <col min="1558" max="1558" width="18" style="10" customWidth="1"/>
    <col min="1559" max="1559" width="19.5703125" style="10" customWidth="1"/>
    <col min="1560" max="1560" width="19" style="10" customWidth="1"/>
    <col min="1561" max="1802" width="18.7109375" style="10"/>
    <col min="1803" max="1803" width="11.140625" style="10" bestFit="1" customWidth="1"/>
    <col min="1804" max="1804" width="12.28515625" style="10" bestFit="1" customWidth="1"/>
    <col min="1805" max="1805" width="8" style="10" customWidth="1"/>
    <col min="1806" max="1806" width="7.42578125" style="10" customWidth="1"/>
    <col min="1807" max="1807" width="10.7109375" style="10" customWidth="1"/>
    <col min="1808" max="1808" width="6.85546875" style="10" customWidth="1"/>
    <col min="1809" max="1809" width="8.85546875" style="10" customWidth="1"/>
    <col min="1810" max="1810" width="7.42578125" style="10" customWidth="1"/>
    <col min="1811" max="1811" width="9.28515625" style="10" bestFit="1" customWidth="1"/>
    <col min="1812" max="1812" width="14.140625" style="10" bestFit="1" customWidth="1"/>
    <col min="1813" max="1813" width="18.140625" style="10" customWidth="1"/>
    <col min="1814" max="1814" width="18" style="10" customWidth="1"/>
    <col min="1815" max="1815" width="19.5703125" style="10" customWidth="1"/>
    <col min="1816" max="1816" width="19" style="10" customWidth="1"/>
    <col min="1817" max="2058" width="18.7109375" style="10"/>
    <col min="2059" max="2059" width="11.140625" style="10" bestFit="1" customWidth="1"/>
    <col min="2060" max="2060" width="12.28515625" style="10" bestFit="1" customWidth="1"/>
    <col min="2061" max="2061" width="8" style="10" customWidth="1"/>
    <col min="2062" max="2062" width="7.42578125" style="10" customWidth="1"/>
    <col min="2063" max="2063" width="10.7109375" style="10" customWidth="1"/>
    <col min="2064" max="2064" width="6.85546875" style="10" customWidth="1"/>
    <col min="2065" max="2065" width="8.85546875" style="10" customWidth="1"/>
    <col min="2066" max="2066" width="7.42578125" style="10" customWidth="1"/>
    <col min="2067" max="2067" width="9.28515625" style="10" bestFit="1" customWidth="1"/>
    <col min="2068" max="2068" width="14.140625" style="10" bestFit="1" customWidth="1"/>
    <col min="2069" max="2069" width="18.140625" style="10" customWidth="1"/>
    <col min="2070" max="2070" width="18" style="10" customWidth="1"/>
    <col min="2071" max="2071" width="19.5703125" style="10" customWidth="1"/>
    <col min="2072" max="2072" width="19" style="10" customWidth="1"/>
    <col min="2073" max="2314" width="18.7109375" style="10"/>
    <col min="2315" max="2315" width="11.140625" style="10" bestFit="1" customWidth="1"/>
    <col min="2316" max="2316" width="12.28515625" style="10" bestFit="1" customWidth="1"/>
    <col min="2317" max="2317" width="8" style="10" customWidth="1"/>
    <col min="2318" max="2318" width="7.42578125" style="10" customWidth="1"/>
    <col min="2319" max="2319" width="10.7109375" style="10" customWidth="1"/>
    <col min="2320" max="2320" width="6.85546875" style="10" customWidth="1"/>
    <col min="2321" max="2321" width="8.85546875" style="10" customWidth="1"/>
    <col min="2322" max="2322" width="7.42578125" style="10" customWidth="1"/>
    <col min="2323" max="2323" width="9.28515625" style="10" bestFit="1" customWidth="1"/>
    <col min="2324" max="2324" width="14.140625" style="10" bestFit="1" customWidth="1"/>
    <col min="2325" max="2325" width="18.140625" style="10" customWidth="1"/>
    <col min="2326" max="2326" width="18" style="10" customWidth="1"/>
    <col min="2327" max="2327" width="19.5703125" style="10" customWidth="1"/>
    <col min="2328" max="2328" width="19" style="10" customWidth="1"/>
    <col min="2329" max="2570" width="18.7109375" style="10"/>
    <col min="2571" max="2571" width="11.140625" style="10" bestFit="1" customWidth="1"/>
    <col min="2572" max="2572" width="12.28515625" style="10" bestFit="1" customWidth="1"/>
    <col min="2573" max="2573" width="8" style="10" customWidth="1"/>
    <col min="2574" max="2574" width="7.42578125" style="10" customWidth="1"/>
    <col min="2575" max="2575" width="10.7109375" style="10" customWidth="1"/>
    <col min="2576" max="2576" width="6.85546875" style="10" customWidth="1"/>
    <col min="2577" max="2577" width="8.85546875" style="10" customWidth="1"/>
    <col min="2578" max="2578" width="7.42578125" style="10" customWidth="1"/>
    <col min="2579" max="2579" width="9.28515625" style="10" bestFit="1" customWidth="1"/>
    <col min="2580" max="2580" width="14.140625" style="10" bestFit="1" customWidth="1"/>
    <col min="2581" max="2581" width="18.140625" style="10" customWidth="1"/>
    <col min="2582" max="2582" width="18" style="10" customWidth="1"/>
    <col min="2583" max="2583" width="19.5703125" style="10" customWidth="1"/>
    <col min="2584" max="2584" width="19" style="10" customWidth="1"/>
    <col min="2585" max="2826" width="18.7109375" style="10"/>
    <col min="2827" max="2827" width="11.140625" style="10" bestFit="1" customWidth="1"/>
    <col min="2828" max="2828" width="12.28515625" style="10" bestFit="1" customWidth="1"/>
    <col min="2829" max="2829" width="8" style="10" customWidth="1"/>
    <col min="2830" max="2830" width="7.42578125" style="10" customWidth="1"/>
    <col min="2831" max="2831" width="10.7109375" style="10" customWidth="1"/>
    <col min="2832" max="2832" width="6.85546875" style="10" customWidth="1"/>
    <col min="2833" max="2833" width="8.85546875" style="10" customWidth="1"/>
    <col min="2834" max="2834" width="7.42578125" style="10" customWidth="1"/>
    <col min="2835" max="2835" width="9.28515625" style="10" bestFit="1" customWidth="1"/>
    <col min="2836" max="2836" width="14.140625" style="10" bestFit="1" customWidth="1"/>
    <col min="2837" max="2837" width="18.140625" style="10" customWidth="1"/>
    <col min="2838" max="2838" width="18" style="10" customWidth="1"/>
    <col min="2839" max="2839" width="19.5703125" style="10" customWidth="1"/>
    <col min="2840" max="2840" width="19" style="10" customWidth="1"/>
    <col min="2841" max="3082" width="18.7109375" style="10"/>
    <col min="3083" max="3083" width="11.140625" style="10" bestFit="1" customWidth="1"/>
    <col min="3084" max="3084" width="12.28515625" style="10" bestFit="1" customWidth="1"/>
    <col min="3085" max="3085" width="8" style="10" customWidth="1"/>
    <col min="3086" max="3086" width="7.42578125" style="10" customWidth="1"/>
    <col min="3087" max="3087" width="10.7109375" style="10" customWidth="1"/>
    <col min="3088" max="3088" width="6.85546875" style="10" customWidth="1"/>
    <col min="3089" max="3089" width="8.85546875" style="10" customWidth="1"/>
    <col min="3090" max="3090" width="7.42578125" style="10" customWidth="1"/>
    <col min="3091" max="3091" width="9.28515625" style="10" bestFit="1" customWidth="1"/>
    <col min="3092" max="3092" width="14.140625" style="10" bestFit="1" customWidth="1"/>
    <col min="3093" max="3093" width="18.140625" style="10" customWidth="1"/>
    <col min="3094" max="3094" width="18" style="10" customWidth="1"/>
    <col min="3095" max="3095" width="19.5703125" style="10" customWidth="1"/>
    <col min="3096" max="3096" width="19" style="10" customWidth="1"/>
    <col min="3097" max="3338" width="18.7109375" style="10"/>
    <col min="3339" max="3339" width="11.140625" style="10" bestFit="1" customWidth="1"/>
    <col min="3340" max="3340" width="12.28515625" style="10" bestFit="1" customWidth="1"/>
    <col min="3341" max="3341" width="8" style="10" customWidth="1"/>
    <col min="3342" max="3342" width="7.42578125" style="10" customWidth="1"/>
    <col min="3343" max="3343" width="10.7109375" style="10" customWidth="1"/>
    <col min="3344" max="3344" width="6.85546875" style="10" customWidth="1"/>
    <col min="3345" max="3345" width="8.85546875" style="10" customWidth="1"/>
    <col min="3346" max="3346" width="7.42578125" style="10" customWidth="1"/>
    <col min="3347" max="3347" width="9.28515625" style="10" bestFit="1" customWidth="1"/>
    <col min="3348" max="3348" width="14.140625" style="10" bestFit="1" customWidth="1"/>
    <col min="3349" max="3349" width="18.140625" style="10" customWidth="1"/>
    <col min="3350" max="3350" width="18" style="10" customWidth="1"/>
    <col min="3351" max="3351" width="19.5703125" style="10" customWidth="1"/>
    <col min="3352" max="3352" width="19" style="10" customWidth="1"/>
    <col min="3353" max="3594" width="18.7109375" style="10"/>
    <col min="3595" max="3595" width="11.140625" style="10" bestFit="1" customWidth="1"/>
    <col min="3596" max="3596" width="12.28515625" style="10" bestFit="1" customWidth="1"/>
    <col min="3597" max="3597" width="8" style="10" customWidth="1"/>
    <col min="3598" max="3598" width="7.42578125" style="10" customWidth="1"/>
    <col min="3599" max="3599" width="10.7109375" style="10" customWidth="1"/>
    <col min="3600" max="3600" width="6.85546875" style="10" customWidth="1"/>
    <col min="3601" max="3601" width="8.85546875" style="10" customWidth="1"/>
    <col min="3602" max="3602" width="7.42578125" style="10" customWidth="1"/>
    <col min="3603" max="3603" width="9.28515625" style="10" bestFit="1" customWidth="1"/>
    <col min="3604" max="3604" width="14.140625" style="10" bestFit="1" customWidth="1"/>
    <col min="3605" max="3605" width="18.140625" style="10" customWidth="1"/>
    <col min="3606" max="3606" width="18" style="10" customWidth="1"/>
    <col min="3607" max="3607" width="19.5703125" style="10" customWidth="1"/>
    <col min="3608" max="3608" width="19" style="10" customWidth="1"/>
    <col min="3609" max="3850" width="18.7109375" style="10"/>
    <col min="3851" max="3851" width="11.140625" style="10" bestFit="1" customWidth="1"/>
    <col min="3852" max="3852" width="12.28515625" style="10" bestFit="1" customWidth="1"/>
    <col min="3853" max="3853" width="8" style="10" customWidth="1"/>
    <col min="3854" max="3854" width="7.42578125" style="10" customWidth="1"/>
    <col min="3855" max="3855" width="10.7109375" style="10" customWidth="1"/>
    <col min="3856" max="3856" width="6.85546875" style="10" customWidth="1"/>
    <col min="3857" max="3857" width="8.85546875" style="10" customWidth="1"/>
    <col min="3858" max="3858" width="7.42578125" style="10" customWidth="1"/>
    <col min="3859" max="3859" width="9.28515625" style="10" bestFit="1" customWidth="1"/>
    <col min="3860" max="3860" width="14.140625" style="10" bestFit="1" customWidth="1"/>
    <col min="3861" max="3861" width="18.140625" style="10" customWidth="1"/>
    <col min="3862" max="3862" width="18" style="10" customWidth="1"/>
    <col min="3863" max="3863" width="19.5703125" style="10" customWidth="1"/>
    <col min="3864" max="3864" width="19" style="10" customWidth="1"/>
    <col min="3865" max="4106" width="18.7109375" style="10"/>
    <col min="4107" max="4107" width="11.140625" style="10" bestFit="1" customWidth="1"/>
    <col min="4108" max="4108" width="12.28515625" style="10" bestFit="1" customWidth="1"/>
    <col min="4109" max="4109" width="8" style="10" customWidth="1"/>
    <col min="4110" max="4110" width="7.42578125" style="10" customWidth="1"/>
    <col min="4111" max="4111" width="10.7109375" style="10" customWidth="1"/>
    <col min="4112" max="4112" width="6.85546875" style="10" customWidth="1"/>
    <col min="4113" max="4113" width="8.85546875" style="10" customWidth="1"/>
    <col min="4114" max="4114" width="7.42578125" style="10" customWidth="1"/>
    <col min="4115" max="4115" width="9.28515625" style="10" bestFit="1" customWidth="1"/>
    <col min="4116" max="4116" width="14.140625" style="10" bestFit="1" customWidth="1"/>
    <col min="4117" max="4117" width="18.140625" style="10" customWidth="1"/>
    <col min="4118" max="4118" width="18" style="10" customWidth="1"/>
    <col min="4119" max="4119" width="19.5703125" style="10" customWidth="1"/>
    <col min="4120" max="4120" width="19" style="10" customWidth="1"/>
    <col min="4121" max="4362" width="18.7109375" style="10"/>
    <col min="4363" max="4363" width="11.140625" style="10" bestFit="1" customWidth="1"/>
    <col min="4364" max="4364" width="12.28515625" style="10" bestFit="1" customWidth="1"/>
    <col min="4365" max="4365" width="8" style="10" customWidth="1"/>
    <col min="4366" max="4366" width="7.42578125" style="10" customWidth="1"/>
    <col min="4367" max="4367" width="10.7109375" style="10" customWidth="1"/>
    <col min="4368" max="4368" width="6.85546875" style="10" customWidth="1"/>
    <col min="4369" max="4369" width="8.85546875" style="10" customWidth="1"/>
    <col min="4370" max="4370" width="7.42578125" style="10" customWidth="1"/>
    <col min="4371" max="4371" width="9.28515625" style="10" bestFit="1" customWidth="1"/>
    <col min="4372" max="4372" width="14.140625" style="10" bestFit="1" customWidth="1"/>
    <col min="4373" max="4373" width="18.140625" style="10" customWidth="1"/>
    <col min="4374" max="4374" width="18" style="10" customWidth="1"/>
    <col min="4375" max="4375" width="19.5703125" style="10" customWidth="1"/>
    <col min="4376" max="4376" width="19" style="10" customWidth="1"/>
    <col min="4377" max="4618" width="18.7109375" style="10"/>
    <col min="4619" max="4619" width="11.140625" style="10" bestFit="1" customWidth="1"/>
    <col min="4620" max="4620" width="12.28515625" style="10" bestFit="1" customWidth="1"/>
    <col min="4621" max="4621" width="8" style="10" customWidth="1"/>
    <col min="4622" max="4622" width="7.42578125" style="10" customWidth="1"/>
    <col min="4623" max="4623" width="10.7109375" style="10" customWidth="1"/>
    <col min="4624" max="4624" width="6.85546875" style="10" customWidth="1"/>
    <col min="4625" max="4625" width="8.85546875" style="10" customWidth="1"/>
    <col min="4626" max="4626" width="7.42578125" style="10" customWidth="1"/>
    <col min="4627" max="4627" width="9.28515625" style="10" bestFit="1" customWidth="1"/>
    <col min="4628" max="4628" width="14.140625" style="10" bestFit="1" customWidth="1"/>
    <col min="4629" max="4629" width="18.140625" style="10" customWidth="1"/>
    <col min="4630" max="4630" width="18" style="10" customWidth="1"/>
    <col min="4631" max="4631" width="19.5703125" style="10" customWidth="1"/>
    <col min="4632" max="4632" width="19" style="10" customWidth="1"/>
    <col min="4633" max="4874" width="18.7109375" style="10"/>
    <col min="4875" max="4875" width="11.140625" style="10" bestFit="1" customWidth="1"/>
    <col min="4876" max="4876" width="12.28515625" style="10" bestFit="1" customWidth="1"/>
    <col min="4877" max="4877" width="8" style="10" customWidth="1"/>
    <col min="4878" max="4878" width="7.42578125" style="10" customWidth="1"/>
    <col min="4879" max="4879" width="10.7109375" style="10" customWidth="1"/>
    <col min="4880" max="4880" width="6.85546875" style="10" customWidth="1"/>
    <col min="4881" max="4881" width="8.85546875" style="10" customWidth="1"/>
    <col min="4882" max="4882" width="7.42578125" style="10" customWidth="1"/>
    <col min="4883" max="4883" width="9.28515625" style="10" bestFit="1" customWidth="1"/>
    <col min="4884" max="4884" width="14.140625" style="10" bestFit="1" customWidth="1"/>
    <col min="4885" max="4885" width="18.140625" style="10" customWidth="1"/>
    <col min="4886" max="4886" width="18" style="10" customWidth="1"/>
    <col min="4887" max="4887" width="19.5703125" style="10" customWidth="1"/>
    <col min="4888" max="4888" width="19" style="10" customWidth="1"/>
    <col min="4889" max="5130" width="18.7109375" style="10"/>
    <col min="5131" max="5131" width="11.140625" style="10" bestFit="1" customWidth="1"/>
    <col min="5132" max="5132" width="12.28515625" style="10" bestFit="1" customWidth="1"/>
    <col min="5133" max="5133" width="8" style="10" customWidth="1"/>
    <col min="5134" max="5134" width="7.42578125" style="10" customWidth="1"/>
    <col min="5135" max="5135" width="10.7109375" style="10" customWidth="1"/>
    <col min="5136" max="5136" width="6.85546875" style="10" customWidth="1"/>
    <col min="5137" max="5137" width="8.85546875" style="10" customWidth="1"/>
    <col min="5138" max="5138" width="7.42578125" style="10" customWidth="1"/>
    <col min="5139" max="5139" width="9.28515625" style="10" bestFit="1" customWidth="1"/>
    <col min="5140" max="5140" width="14.140625" style="10" bestFit="1" customWidth="1"/>
    <col min="5141" max="5141" width="18.140625" style="10" customWidth="1"/>
    <col min="5142" max="5142" width="18" style="10" customWidth="1"/>
    <col min="5143" max="5143" width="19.5703125" style="10" customWidth="1"/>
    <col min="5144" max="5144" width="19" style="10" customWidth="1"/>
    <col min="5145" max="5386" width="18.7109375" style="10"/>
    <col min="5387" max="5387" width="11.140625" style="10" bestFit="1" customWidth="1"/>
    <col min="5388" max="5388" width="12.28515625" style="10" bestFit="1" customWidth="1"/>
    <col min="5389" max="5389" width="8" style="10" customWidth="1"/>
    <col min="5390" max="5390" width="7.42578125" style="10" customWidth="1"/>
    <col min="5391" max="5391" width="10.7109375" style="10" customWidth="1"/>
    <col min="5392" max="5392" width="6.85546875" style="10" customWidth="1"/>
    <col min="5393" max="5393" width="8.85546875" style="10" customWidth="1"/>
    <col min="5394" max="5394" width="7.42578125" style="10" customWidth="1"/>
    <col min="5395" max="5395" width="9.28515625" style="10" bestFit="1" customWidth="1"/>
    <col min="5396" max="5396" width="14.140625" style="10" bestFit="1" customWidth="1"/>
    <col min="5397" max="5397" width="18.140625" style="10" customWidth="1"/>
    <col min="5398" max="5398" width="18" style="10" customWidth="1"/>
    <col min="5399" max="5399" width="19.5703125" style="10" customWidth="1"/>
    <col min="5400" max="5400" width="19" style="10" customWidth="1"/>
    <col min="5401" max="5642" width="18.7109375" style="10"/>
    <col min="5643" max="5643" width="11.140625" style="10" bestFit="1" customWidth="1"/>
    <col min="5644" max="5644" width="12.28515625" style="10" bestFit="1" customWidth="1"/>
    <col min="5645" max="5645" width="8" style="10" customWidth="1"/>
    <col min="5646" max="5646" width="7.42578125" style="10" customWidth="1"/>
    <col min="5647" max="5647" width="10.7109375" style="10" customWidth="1"/>
    <col min="5648" max="5648" width="6.85546875" style="10" customWidth="1"/>
    <col min="5649" max="5649" width="8.85546875" style="10" customWidth="1"/>
    <col min="5650" max="5650" width="7.42578125" style="10" customWidth="1"/>
    <col min="5651" max="5651" width="9.28515625" style="10" bestFit="1" customWidth="1"/>
    <col min="5652" max="5652" width="14.140625" style="10" bestFit="1" customWidth="1"/>
    <col min="5653" max="5653" width="18.140625" style="10" customWidth="1"/>
    <col min="5654" max="5654" width="18" style="10" customWidth="1"/>
    <col min="5655" max="5655" width="19.5703125" style="10" customWidth="1"/>
    <col min="5656" max="5656" width="19" style="10" customWidth="1"/>
    <col min="5657" max="5898" width="18.7109375" style="10"/>
    <col min="5899" max="5899" width="11.140625" style="10" bestFit="1" customWidth="1"/>
    <col min="5900" max="5900" width="12.28515625" style="10" bestFit="1" customWidth="1"/>
    <col min="5901" max="5901" width="8" style="10" customWidth="1"/>
    <col min="5902" max="5902" width="7.42578125" style="10" customWidth="1"/>
    <col min="5903" max="5903" width="10.7109375" style="10" customWidth="1"/>
    <col min="5904" max="5904" width="6.85546875" style="10" customWidth="1"/>
    <col min="5905" max="5905" width="8.85546875" style="10" customWidth="1"/>
    <col min="5906" max="5906" width="7.42578125" style="10" customWidth="1"/>
    <col min="5907" max="5907" width="9.28515625" style="10" bestFit="1" customWidth="1"/>
    <col min="5908" max="5908" width="14.140625" style="10" bestFit="1" customWidth="1"/>
    <col min="5909" max="5909" width="18.140625" style="10" customWidth="1"/>
    <col min="5910" max="5910" width="18" style="10" customWidth="1"/>
    <col min="5911" max="5911" width="19.5703125" style="10" customWidth="1"/>
    <col min="5912" max="5912" width="19" style="10" customWidth="1"/>
    <col min="5913" max="6154" width="18.7109375" style="10"/>
    <col min="6155" max="6155" width="11.140625" style="10" bestFit="1" customWidth="1"/>
    <col min="6156" max="6156" width="12.28515625" style="10" bestFit="1" customWidth="1"/>
    <col min="6157" max="6157" width="8" style="10" customWidth="1"/>
    <col min="6158" max="6158" width="7.42578125" style="10" customWidth="1"/>
    <col min="6159" max="6159" width="10.7109375" style="10" customWidth="1"/>
    <col min="6160" max="6160" width="6.85546875" style="10" customWidth="1"/>
    <col min="6161" max="6161" width="8.85546875" style="10" customWidth="1"/>
    <col min="6162" max="6162" width="7.42578125" style="10" customWidth="1"/>
    <col min="6163" max="6163" width="9.28515625" style="10" bestFit="1" customWidth="1"/>
    <col min="6164" max="6164" width="14.140625" style="10" bestFit="1" customWidth="1"/>
    <col min="6165" max="6165" width="18.140625" style="10" customWidth="1"/>
    <col min="6166" max="6166" width="18" style="10" customWidth="1"/>
    <col min="6167" max="6167" width="19.5703125" style="10" customWidth="1"/>
    <col min="6168" max="6168" width="19" style="10" customWidth="1"/>
    <col min="6169" max="6410" width="18.7109375" style="10"/>
    <col min="6411" max="6411" width="11.140625" style="10" bestFit="1" customWidth="1"/>
    <col min="6412" max="6412" width="12.28515625" style="10" bestFit="1" customWidth="1"/>
    <col min="6413" max="6413" width="8" style="10" customWidth="1"/>
    <col min="6414" max="6414" width="7.42578125" style="10" customWidth="1"/>
    <col min="6415" max="6415" width="10.7109375" style="10" customWidth="1"/>
    <col min="6416" max="6416" width="6.85546875" style="10" customWidth="1"/>
    <col min="6417" max="6417" width="8.85546875" style="10" customWidth="1"/>
    <col min="6418" max="6418" width="7.42578125" style="10" customWidth="1"/>
    <col min="6419" max="6419" width="9.28515625" style="10" bestFit="1" customWidth="1"/>
    <col min="6420" max="6420" width="14.140625" style="10" bestFit="1" customWidth="1"/>
    <col min="6421" max="6421" width="18.140625" style="10" customWidth="1"/>
    <col min="6422" max="6422" width="18" style="10" customWidth="1"/>
    <col min="6423" max="6423" width="19.5703125" style="10" customWidth="1"/>
    <col min="6424" max="6424" width="19" style="10" customWidth="1"/>
    <col min="6425" max="6666" width="18.7109375" style="10"/>
    <col min="6667" max="6667" width="11.140625" style="10" bestFit="1" customWidth="1"/>
    <col min="6668" max="6668" width="12.28515625" style="10" bestFit="1" customWidth="1"/>
    <col min="6669" max="6669" width="8" style="10" customWidth="1"/>
    <col min="6670" max="6670" width="7.42578125" style="10" customWidth="1"/>
    <col min="6671" max="6671" width="10.7109375" style="10" customWidth="1"/>
    <col min="6672" max="6672" width="6.85546875" style="10" customWidth="1"/>
    <col min="6673" max="6673" width="8.85546875" style="10" customWidth="1"/>
    <col min="6674" max="6674" width="7.42578125" style="10" customWidth="1"/>
    <col min="6675" max="6675" width="9.28515625" style="10" bestFit="1" customWidth="1"/>
    <col min="6676" max="6676" width="14.140625" style="10" bestFit="1" customWidth="1"/>
    <col min="6677" max="6677" width="18.140625" style="10" customWidth="1"/>
    <col min="6678" max="6678" width="18" style="10" customWidth="1"/>
    <col min="6679" max="6679" width="19.5703125" style="10" customWidth="1"/>
    <col min="6680" max="6680" width="19" style="10" customWidth="1"/>
    <col min="6681" max="6922" width="18.7109375" style="10"/>
    <col min="6923" max="6923" width="11.140625" style="10" bestFit="1" customWidth="1"/>
    <col min="6924" max="6924" width="12.28515625" style="10" bestFit="1" customWidth="1"/>
    <col min="6925" max="6925" width="8" style="10" customWidth="1"/>
    <col min="6926" max="6926" width="7.42578125" style="10" customWidth="1"/>
    <col min="6927" max="6927" width="10.7109375" style="10" customWidth="1"/>
    <col min="6928" max="6928" width="6.85546875" style="10" customWidth="1"/>
    <col min="6929" max="6929" width="8.85546875" style="10" customWidth="1"/>
    <col min="6930" max="6930" width="7.42578125" style="10" customWidth="1"/>
    <col min="6931" max="6931" width="9.28515625" style="10" bestFit="1" customWidth="1"/>
    <col min="6932" max="6932" width="14.140625" style="10" bestFit="1" customWidth="1"/>
    <col min="6933" max="6933" width="18.140625" style="10" customWidth="1"/>
    <col min="6934" max="6934" width="18" style="10" customWidth="1"/>
    <col min="6935" max="6935" width="19.5703125" style="10" customWidth="1"/>
    <col min="6936" max="6936" width="19" style="10" customWidth="1"/>
    <col min="6937" max="7178" width="18.7109375" style="10"/>
    <col min="7179" max="7179" width="11.140625" style="10" bestFit="1" customWidth="1"/>
    <col min="7180" max="7180" width="12.28515625" style="10" bestFit="1" customWidth="1"/>
    <col min="7181" max="7181" width="8" style="10" customWidth="1"/>
    <col min="7182" max="7182" width="7.42578125" style="10" customWidth="1"/>
    <col min="7183" max="7183" width="10.7109375" style="10" customWidth="1"/>
    <col min="7184" max="7184" width="6.85546875" style="10" customWidth="1"/>
    <col min="7185" max="7185" width="8.85546875" style="10" customWidth="1"/>
    <col min="7186" max="7186" width="7.42578125" style="10" customWidth="1"/>
    <col min="7187" max="7187" width="9.28515625" style="10" bestFit="1" customWidth="1"/>
    <col min="7188" max="7188" width="14.140625" style="10" bestFit="1" customWidth="1"/>
    <col min="7189" max="7189" width="18.140625" style="10" customWidth="1"/>
    <col min="7190" max="7190" width="18" style="10" customWidth="1"/>
    <col min="7191" max="7191" width="19.5703125" style="10" customWidth="1"/>
    <col min="7192" max="7192" width="19" style="10" customWidth="1"/>
    <col min="7193" max="7434" width="18.7109375" style="10"/>
    <col min="7435" max="7435" width="11.140625" style="10" bestFit="1" customWidth="1"/>
    <col min="7436" max="7436" width="12.28515625" style="10" bestFit="1" customWidth="1"/>
    <col min="7437" max="7437" width="8" style="10" customWidth="1"/>
    <col min="7438" max="7438" width="7.42578125" style="10" customWidth="1"/>
    <col min="7439" max="7439" width="10.7109375" style="10" customWidth="1"/>
    <col min="7440" max="7440" width="6.85546875" style="10" customWidth="1"/>
    <col min="7441" max="7441" width="8.85546875" style="10" customWidth="1"/>
    <col min="7442" max="7442" width="7.42578125" style="10" customWidth="1"/>
    <col min="7443" max="7443" width="9.28515625" style="10" bestFit="1" customWidth="1"/>
    <col min="7444" max="7444" width="14.140625" style="10" bestFit="1" customWidth="1"/>
    <col min="7445" max="7445" width="18.140625" style="10" customWidth="1"/>
    <col min="7446" max="7446" width="18" style="10" customWidth="1"/>
    <col min="7447" max="7447" width="19.5703125" style="10" customWidth="1"/>
    <col min="7448" max="7448" width="19" style="10" customWidth="1"/>
    <col min="7449" max="7690" width="18.7109375" style="10"/>
    <col min="7691" max="7691" width="11.140625" style="10" bestFit="1" customWidth="1"/>
    <col min="7692" max="7692" width="12.28515625" style="10" bestFit="1" customWidth="1"/>
    <col min="7693" max="7693" width="8" style="10" customWidth="1"/>
    <col min="7694" max="7694" width="7.42578125" style="10" customWidth="1"/>
    <col min="7695" max="7695" width="10.7109375" style="10" customWidth="1"/>
    <col min="7696" max="7696" width="6.85546875" style="10" customWidth="1"/>
    <col min="7697" max="7697" width="8.85546875" style="10" customWidth="1"/>
    <col min="7698" max="7698" width="7.42578125" style="10" customWidth="1"/>
    <col min="7699" max="7699" width="9.28515625" style="10" bestFit="1" customWidth="1"/>
    <col min="7700" max="7700" width="14.140625" style="10" bestFit="1" customWidth="1"/>
    <col min="7701" max="7701" width="18.140625" style="10" customWidth="1"/>
    <col min="7702" max="7702" width="18" style="10" customWidth="1"/>
    <col min="7703" max="7703" width="19.5703125" style="10" customWidth="1"/>
    <col min="7704" max="7704" width="19" style="10" customWidth="1"/>
    <col min="7705" max="7946" width="18.7109375" style="10"/>
    <col min="7947" max="7947" width="11.140625" style="10" bestFit="1" customWidth="1"/>
    <col min="7948" max="7948" width="12.28515625" style="10" bestFit="1" customWidth="1"/>
    <col min="7949" max="7949" width="8" style="10" customWidth="1"/>
    <col min="7950" max="7950" width="7.42578125" style="10" customWidth="1"/>
    <col min="7951" max="7951" width="10.7109375" style="10" customWidth="1"/>
    <col min="7952" max="7952" width="6.85546875" style="10" customWidth="1"/>
    <col min="7953" max="7953" width="8.85546875" style="10" customWidth="1"/>
    <col min="7954" max="7954" width="7.42578125" style="10" customWidth="1"/>
    <col min="7955" max="7955" width="9.28515625" style="10" bestFit="1" customWidth="1"/>
    <col min="7956" max="7956" width="14.140625" style="10" bestFit="1" customWidth="1"/>
    <col min="7957" max="7957" width="18.140625" style="10" customWidth="1"/>
    <col min="7958" max="7958" width="18" style="10" customWidth="1"/>
    <col min="7959" max="7959" width="19.5703125" style="10" customWidth="1"/>
    <col min="7960" max="7960" width="19" style="10" customWidth="1"/>
    <col min="7961" max="8202" width="18.7109375" style="10"/>
    <col min="8203" max="8203" width="11.140625" style="10" bestFit="1" customWidth="1"/>
    <col min="8204" max="8204" width="12.28515625" style="10" bestFit="1" customWidth="1"/>
    <col min="8205" max="8205" width="8" style="10" customWidth="1"/>
    <col min="8206" max="8206" width="7.42578125" style="10" customWidth="1"/>
    <col min="8207" max="8207" width="10.7109375" style="10" customWidth="1"/>
    <col min="8208" max="8208" width="6.85546875" style="10" customWidth="1"/>
    <col min="8209" max="8209" width="8.85546875" style="10" customWidth="1"/>
    <col min="8210" max="8210" width="7.42578125" style="10" customWidth="1"/>
    <col min="8211" max="8211" width="9.28515625" style="10" bestFit="1" customWidth="1"/>
    <col min="8212" max="8212" width="14.140625" style="10" bestFit="1" customWidth="1"/>
    <col min="8213" max="8213" width="18.140625" style="10" customWidth="1"/>
    <col min="8214" max="8214" width="18" style="10" customWidth="1"/>
    <col min="8215" max="8215" width="19.5703125" style="10" customWidth="1"/>
    <col min="8216" max="8216" width="19" style="10" customWidth="1"/>
    <col min="8217" max="8458" width="18.7109375" style="10"/>
    <col min="8459" max="8459" width="11.140625" style="10" bestFit="1" customWidth="1"/>
    <col min="8460" max="8460" width="12.28515625" style="10" bestFit="1" customWidth="1"/>
    <col min="8461" max="8461" width="8" style="10" customWidth="1"/>
    <col min="8462" max="8462" width="7.42578125" style="10" customWidth="1"/>
    <col min="8463" max="8463" width="10.7109375" style="10" customWidth="1"/>
    <col min="8464" max="8464" width="6.85546875" style="10" customWidth="1"/>
    <col min="8465" max="8465" width="8.85546875" style="10" customWidth="1"/>
    <col min="8466" max="8466" width="7.42578125" style="10" customWidth="1"/>
    <col min="8467" max="8467" width="9.28515625" style="10" bestFit="1" customWidth="1"/>
    <col min="8468" max="8468" width="14.140625" style="10" bestFit="1" customWidth="1"/>
    <col min="8469" max="8469" width="18.140625" style="10" customWidth="1"/>
    <col min="8470" max="8470" width="18" style="10" customWidth="1"/>
    <col min="8471" max="8471" width="19.5703125" style="10" customWidth="1"/>
    <col min="8472" max="8472" width="19" style="10" customWidth="1"/>
    <col min="8473" max="8714" width="18.7109375" style="10"/>
    <col min="8715" max="8715" width="11.140625" style="10" bestFit="1" customWidth="1"/>
    <col min="8716" max="8716" width="12.28515625" style="10" bestFit="1" customWidth="1"/>
    <col min="8717" max="8717" width="8" style="10" customWidth="1"/>
    <col min="8718" max="8718" width="7.42578125" style="10" customWidth="1"/>
    <col min="8719" max="8719" width="10.7109375" style="10" customWidth="1"/>
    <col min="8720" max="8720" width="6.85546875" style="10" customWidth="1"/>
    <col min="8721" max="8721" width="8.85546875" style="10" customWidth="1"/>
    <col min="8722" max="8722" width="7.42578125" style="10" customWidth="1"/>
    <col min="8723" max="8723" width="9.28515625" style="10" bestFit="1" customWidth="1"/>
    <col min="8724" max="8724" width="14.140625" style="10" bestFit="1" customWidth="1"/>
    <col min="8725" max="8725" width="18.140625" style="10" customWidth="1"/>
    <col min="8726" max="8726" width="18" style="10" customWidth="1"/>
    <col min="8727" max="8727" width="19.5703125" style="10" customWidth="1"/>
    <col min="8728" max="8728" width="19" style="10" customWidth="1"/>
    <col min="8729" max="8970" width="18.7109375" style="10"/>
    <col min="8971" max="8971" width="11.140625" style="10" bestFit="1" customWidth="1"/>
    <col min="8972" max="8972" width="12.28515625" style="10" bestFit="1" customWidth="1"/>
    <col min="8973" max="8973" width="8" style="10" customWidth="1"/>
    <col min="8974" max="8974" width="7.42578125" style="10" customWidth="1"/>
    <col min="8975" max="8975" width="10.7109375" style="10" customWidth="1"/>
    <col min="8976" max="8976" width="6.85546875" style="10" customWidth="1"/>
    <col min="8977" max="8977" width="8.85546875" style="10" customWidth="1"/>
    <col min="8978" max="8978" width="7.42578125" style="10" customWidth="1"/>
    <col min="8979" max="8979" width="9.28515625" style="10" bestFit="1" customWidth="1"/>
    <col min="8980" max="8980" width="14.140625" style="10" bestFit="1" customWidth="1"/>
    <col min="8981" max="8981" width="18.140625" style="10" customWidth="1"/>
    <col min="8982" max="8982" width="18" style="10" customWidth="1"/>
    <col min="8983" max="8983" width="19.5703125" style="10" customWidth="1"/>
    <col min="8984" max="8984" width="19" style="10" customWidth="1"/>
    <col min="8985" max="9226" width="18.7109375" style="10"/>
    <col min="9227" max="9227" width="11.140625" style="10" bestFit="1" customWidth="1"/>
    <col min="9228" max="9228" width="12.28515625" style="10" bestFit="1" customWidth="1"/>
    <col min="9229" max="9229" width="8" style="10" customWidth="1"/>
    <col min="9230" max="9230" width="7.42578125" style="10" customWidth="1"/>
    <col min="9231" max="9231" width="10.7109375" style="10" customWidth="1"/>
    <col min="9232" max="9232" width="6.85546875" style="10" customWidth="1"/>
    <col min="9233" max="9233" width="8.85546875" style="10" customWidth="1"/>
    <col min="9234" max="9234" width="7.42578125" style="10" customWidth="1"/>
    <col min="9235" max="9235" width="9.28515625" style="10" bestFit="1" customWidth="1"/>
    <col min="9236" max="9236" width="14.140625" style="10" bestFit="1" customWidth="1"/>
    <col min="9237" max="9237" width="18.140625" style="10" customWidth="1"/>
    <col min="9238" max="9238" width="18" style="10" customWidth="1"/>
    <col min="9239" max="9239" width="19.5703125" style="10" customWidth="1"/>
    <col min="9240" max="9240" width="19" style="10" customWidth="1"/>
    <col min="9241" max="9482" width="18.7109375" style="10"/>
    <col min="9483" max="9483" width="11.140625" style="10" bestFit="1" customWidth="1"/>
    <col min="9484" max="9484" width="12.28515625" style="10" bestFit="1" customWidth="1"/>
    <col min="9485" max="9485" width="8" style="10" customWidth="1"/>
    <col min="9486" max="9486" width="7.42578125" style="10" customWidth="1"/>
    <col min="9487" max="9487" width="10.7109375" style="10" customWidth="1"/>
    <col min="9488" max="9488" width="6.85546875" style="10" customWidth="1"/>
    <col min="9489" max="9489" width="8.85546875" style="10" customWidth="1"/>
    <col min="9490" max="9490" width="7.42578125" style="10" customWidth="1"/>
    <col min="9491" max="9491" width="9.28515625" style="10" bestFit="1" customWidth="1"/>
    <col min="9492" max="9492" width="14.140625" style="10" bestFit="1" customWidth="1"/>
    <col min="9493" max="9493" width="18.140625" style="10" customWidth="1"/>
    <col min="9494" max="9494" width="18" style="10" customWidth="1"/>
    <col min="9495" max="9495" width="19.5703125" style="10" customWidth="1"/>
    <col min="9496" max="9496" width="19" style="10" customWidth="1"/>
    <col min="9497" max="9738" width="18.7109375" style="10"/>
    <col min="9739" max="9739" width="11.140625" style="10" bestFit="1" customWidth="1"/>
    <col min="9740" max="9740" width="12.28515625" style="10" bestFit="1" customWidth="1"/>
    <col min="9741" max="9741" width="8" style="10" customWidth="1"/>
    <col min="9742" max="9742" width="7.42578125" style="10" customWidth="1"/>
    <col min="9743" max="9743" width="10.7109375" style="10" customWidth="1"/>
    <col min="9744" max="9744" width="6.85546875" style="10" customWidth="1"/>
    <col min="9745" max="9745" width="8.85546875" style="10" customWidth="1"/>
    <col min="9746" max="9746" width="7.42578125" style="10" customWidth="1"/>
    <col min="9747" max="9747" width="9.28515625" style="10" bestFit="1" customWidth="1"/>
    <col min="9748" max="9748" width="14.140625" style="10" bestFit="1" customWidth="1"/>
    <col min="9749" max="9749" width="18.140625" style="10" customWidth="1"/>
    <col min="9750" max="9750" width="18" style="10" customWidth="1"/>
    <col min="9751" max="9751" width="19.5703125" style="10" customWidth="1"/>
    <col min="9752" max="9752" width="19" style="10" customWidth="1"/>
    <col min="9753" max="9994" width="18.7109375" style="10"/>
    <col min="9995" max="9995" width="11.140625" style="10" bestFit="1" customWidth="1"/>
    <col min="9996" max="9996" width="12.28515625" style="10" bestFit="1" customWidth="1"/>
    <col min="9997" max="9997" width="8" style="10" customWidth="1"/>
    <col min="9998" max="9998" width="7.42578125" style="10" customWidth="1"/>
    <col min="9999" max="9999" width="10.7109375" style="10" customWidth="1"/>
    <col min="10000" max="10000" width="6.85546875" style="10" customWidth="1"/>
    <col min="10001" max="10001" width="8.85546875" style="10" customWidth="1"/>
    <col min="10002" max="10002" width="7.42578125" style="10" customWidth="1"/>
    <col min="10003" max="10003" width="9.28515625" style="10" bestFit="1" customWidth="1"/>
    <col min="10004" max="10004" width="14.140625" style="10" bestFit="1" customWidth="1"/>
    <col min="10005" max="10005" width="18.140625" style="10" customWidth="1"/>
    <col min="10006" max="10006" width="18" style="10" customWidth="1"/>
    <col min="10007" max="10007" width="19.5703125" style="10" customWidth="1"/>
    <col min="10008" max="10008" width="19" style="10" customWidth="1"/>
    <col min="10009" max="10250" width="18.7109375" style="10"/>
    <col min="10251" max="10251" width="11.140625" style="10" bestFit="1" customWidth="1"/>
    <col min="10252" max="10252" width="12.28515625" style="10" bestFit="1" customWidth="1"/>
    <col min="10253" max="10253" width="8" style="10" customWidth="1"/>
    <col min="10254" max="10254" width="7.42578125" style="10" customWidth="1"/>
    <col min="10255" max="10255" width="10.7109375" style="10" customWidth="1"/>
    <col min="10256" max="10256" width="6.85546875" style="10" customWidth="1"/>
    <col min="10257" max="10257" width="8.85546875" style="10" customWidth="1"/>
    <col min="10258" max="10258" width="7.42578125" style="10" customWidth="1"/>
    <col min="10259" max="10259" width="9.28515625" style="10" bestFit="1" customWidth="1"/>
    <col min="10260" max="10260" width="14.140625" style="10" bestFit="1" customWidth="1"/>
    <col min="10261" max="10261" width="18.140625" style="10" customWidth="1"/>
    <col min="10262" max="10262" width="18" style="10" customWidth="1"/>
    <col min="10263" max="10263" width="19.5703125" style="10" customWidth="1"/>
    <col min="10264" max="10264" width="19" style="10" customWidth="1"/>
    <col min="10265" max="10506" width="18.7109375" style="10"/>
    <col min="10507" max="10507" width="11.140625" style="10" bestFit="1" customWidth="1"/>
    <col min="10508" max="10508" width="12.28515625" style="10" bestFit="1" customWidth="1"/>
    <col min="10509" max="10509" width="8" style="10" customWidth="1"/>
    <col min="10510" max="10510" width="7.42578125" style="10" customWidth="1"/>
    <col min="10511" max="10511" width="10.7109375" style="10" customWidth="1"/>
    <col min="10512" max="10512" width="6.85546875" style="10" customWidth="1"/>
    <col min="10513" max="10513" width="8.85546875" style="10" customWidth="1"/>
    <col min="10514" max="10514" width="7.42578125" style="10" customWidth="1"/>
    <col min="10515" max="10515" width="9.28515625" style="10" bestFit="1" customWidth="1"/>
    <col min="10516" max="10516" width="14.140625" style="10" bestFit="1" customWidth="1"/>
    <col min="10517" max="10517" width="18.140625" style="10" customWidth="1"/>
    <col min="10518" max="10518" width="18" style="10" customWidth="1"/>
    <col min="10519" max="10519" width="19.5703125" style="10" customWidth="1"/>
    <col min="10520" max="10520" width="19" style="10" customWidth="1"/>
    <col min="10521" max="10762" width="18.7109375" style="10"/>
    <col min="10763" max="10763" width="11.140625" style="10" bestFit="1" customWidth="1"/>
    <col min="10764" max="10764" width="12.28515625" style="10" bestFit="1" customWidth="1"/>
    <col min="10765" max="10765" width="8" style="10" customWidth="1"/>
    <col min="10766" max="10766" width="7.42578125" style="10" customWidth="1"/>
    <col min="10767" max="10767" width="10.7109375" style="10" customWidth="1"/>
    <col min="10768" max="10768" width="6.85546875" style="10" customWidth="1"/>
    <col min="10769" max="10769" width="8.85546875" style="10" customWidth="1"/>
    <col min="10770" max="10770" width="7.42578125" style="10" customWidth="1"/>
    <col min="10771" max="10771" width="9.28515625" style="10" bestFit="1" customWidth="1"/>
    <col min="10772" max="10772" width="14.140625" style="10" bestFit="1" customWidth="1"/>
    <col min="10773" max="10773" width="18.140625" style="10" customWidth="1"/>
    <col min="10774" max="10774" width="18" style="10" customWidth="1"/>
    <col min="10775" max="10775" width="19.5703125" style="10" customWidth="1"/>
    <col min="10776" max="10776" width="19" style="10" customWidth="1"/>
    <col min="10777" max="11018" width="18.7109375" style="10"/>
    <col min="11019" max="11019" width="11.140625" style="10" bestFit="1" customWidth="1"/>
    <col min="11020" max="11020" width="12.28515625" style="10" bestFit="1" customWidth="1"/>
    <col min="11021" max="11021" width="8" style="10" customWidth="1"/>
    <col min="11022" max="11022" width="7.42578125" style="10" customWidth="1"/>
    <col min="11023" max="11023" width="10.7109375" style="10" customWidth="1"/>
    <col min="11024" max="11024" width="6.85546875" style="10" customWidth="1"/>
    <col min="11025" max="11025" width="8.85546875" style="10" customWidth="1"/>
    <col min="11026" max="11026" width="7.42578125" style="10" customWidth="1"/>
    <col min="11027" max="11027" width="9.28515625" style="10" bestFit="1" customWidth="1"/>
    <col min="11028" max="11028" width="14.140625" style="10" bestFit="1" customWidth="1"/>
    <col min="11029" max="11029" width="18.140625" style="10" customWidth="1"/>
    <col min="11030" max="11030" width="18" style="10" customWidth="1"/>
    <col min="11031" max="11031" width="19.5703125" style="10" customWidth="1"/>
    <col min="11032" max="11032" width="19" style="10" customWidth="1"/>
    <col min="11033" max="11274" width="18.7109375" style="10"/>
    <col min="11275" max="11275" width="11.140625" style="10" bestFit="1" customWidth="1"/>
    <col min="11276" max="11276" width="12.28515625" style="10" bestFit="1" customWidth="1"/>
    <col min="11277" max="11277" width="8" style="10" customWidth="1"/>
    <col min="11278" max="11278" width="7.42578125" style="10" customWidth="1"/>
    <col min="11279" max="11279" width="10.7109375" style="10" customWidth="1"/>
    <col min="11280" max="11280" width="6.85546875" style="10" customWidth="1"/>
    <col min="11281" max="11281" width="8.85546875" style="10" customWidth="1"/>
    <col min="11282" max="11282" width="7.42578125" style="10" customWidth="1"/>
    <col min="11283" max="11283" width="9.28515625" style="10" bestFit="1" customWidth="1"/>
    <col min="11284" max="11284" width="14.140625" style="10" bestFit="1" customWidth="1"/>
    <col min="11285" max="11285" width="18.140625" style="10" customWidth="1"/>
    <col min="11286" max="11286" width="18" style="10" customWidth="1"/>
    <col min="11287" max="11287" width="19.5703125" style="10" customWidth="1"/>
    <col min="11288" max="11288" width="19" style="10" customWidth="1"/>
    <col min="11289" max="11530" width="18.7109375" style="10"/>
    <col min="11531" max="11531" width="11.140625" style="10" bestFit="1" customWidth="1"/>
    <col min="11532" max="11532" width="12.28515625" style="10" bestFit="1" customWidth="1"/>
    <col min="11533" max="11533" width="8" style="10" customWidth="1"/>
    <col min="11534" max="11534" width="7.42578125" style="10" customWidth="1"/>
    <col min="11535" max="11535" width="10.7109375" style="10" customWidth="1"/>
    <col min="11536" max="11536" width="6.85546875" style="10" customWidth="1"/>
    <col min="11537" max="11537" width="8.85546875" style="10" customWidth="1"/>
    <col min="11538" max="11538" width="7.42578125" style="10" customWidth="1"/>
    <col min="11539" max="11539" width="9.28515625" style="10" bestFit="1" customWidth="1"/>
    <col min="11540" max="11540" width="14.140625" style="10" bestFit="1" customWidth="1"/>
    <col min="11541" max="11541" width="18.140625" style="10" customWidth="1"/>
    <col min="11542" max="11542" width="18" style="10" customWidth="1"/>
    <col min="11543" max="11543" width="19.5703125" style="10" customWidth="1"/>
    <col min="11544" max="11544" width="19" style="10" customWidth="1"/>
    <col min="11545" max="11786" width="18.7109375" style="10"/>
    <col min="11787" max="11787" width="11.140625" style="10" bestFit="1" customWidth="1"/>
    <col min="11788" max="11788" width="12.28515625" style="10" bestFit="1" customWidth="1"/>
    <col min="11789" max="11789" width="8" style="10" customWidth="1"/>
    <col min="11790" max="11790" width="7.42578125" style="10" customWidth="1"/>
    <col min="11791" max="11791" width="10.7109375" style="10" customWidth="1"/>
    <col min="11792" max="11792" width="6.85546875" style="10" customWidth="1"/>
    <col min="11793" max="11793" width="8.85546875" style="10" customWidth="1"/>
    <col min="11794" max="11794" width="7.42578125" style="10" customWidth="1"/>
    <col min="11795" max="11795" width="9.28515625" style="10" bestFit="1" customWidth="1"/>
    <col min="11796" max="11796" width="14.140625" style="10" bestFit="1" customWidth="1"/>
    <col min="11797" max="11797" width="18.140625" style="10" customWidth="1"/>
    <col min="11798" max="11798" width="18" style="10" customWidth="1"/>
    <col min="11799" max="11799" width="19.5703125" style="10" customWidth="1"/>
    <col min="11800" max="11800" width="19" style="10" customWidth="1"/>
    <col min="11801" max="12042" width="18.7109375" style="10"/>
    <col min="12043" max="12043" width="11.140625" style="10" bestFit="1" customWidth="1"/>
    <col min="12044" max="12044" width="12.28515625" style="10" bestFit="1" customWidth="1"/>
    <col min="12045" max="12045" width="8" style="10" customWidth="1"/>
    <col min="12046" max="12046" width="7.42578125" style="10" customWidth="1"/>
    <col min="12047" max="12047" width="10.7109375" style="10" customWidth="1"/>
    <col min="12048" max="12048" width="6.85546875" style="10" customWidth="1"/>
    <col min="12049" max="12049" width="8.85546875" style="10" customWidth="1"/>
    <col min="12050" max="12050" width="7.42578125" style="10" customWidth="1"/>
    <col min="12051" max="12051" width="9.28515625" style="10" bestFit="1" customWidth="1"/>
    <col min="12052" max="12052" width="14.140625" style="10" bestFit="1" customWidth="1"/>
    <col min="12053" max="12053" width="18.140625" style="10" customWidth="1"/>
    <col min="12054" max="12054" width="18" style="10" customWidth="1"/>
    <col min="12055" max="12055" width="19.5703125" style="10" customWidth="1"/>
    <col min="12056" max="12056" width="19" style="10" customWidth="1"/>
    <col min="12057" max="12298" width="18.7109375" style="10"/>
    <col min="12299" max="12299" width="11.140625" style="10" bestFit="1" customWidth="1"/>
    <col min="12300" max="12300" width="12.28515625" style="10" bestFit="1" customWidth="1"/>
    <col min="12301" max="12301" width="8" style="10" customWidth="1"/>
    <col min="12302" max="12302" width="7.42578125" style="10" customWidth="1"/>
    <col min="12303" max="12303" width="10.7109375" style="10" customWidth="1"/>
    <col min="12304" max="12304" width="6.85546875" style="10" customWidth="1"/>
    <col min="12305" max="12305" width="8.85546875" style="10" customWidth="1"/>
    <col min="12306" max="12306" width="7.42578125" style="10" customWidth="1"/>
    <col min="12307" max="12307" width="9.28515625" style="10" bestFit="1" customWidth="1"/>
    <col min="12308" max="12308" width="14.140625" style="10" bestFit="1" customWidth="1"/>
    <col min="12309" max="12309" width="18.140625" style="10" customWidth="1"/>
    <col min="12310" max="12310" width="18" style="10" customWidth="1"/>
    <col min="12311" max="12311" width="19.5703125" style="10" customWidth="1"/>
    <col min="12312" max="12312" width="19" style="10" customWidth="1"/>
    <col min="12313" max="12554" width="18.7109375" style="10"/>
    <col min="12555" max="12555" width="11.140625" style="10" bestFit="1" customWidth="1"/>
    <col min="12556" max="12556" width="12.28515625" style="10" bestFit="1" customWidth="1"/>
    <col min="12557" max="12557" width="8" style="10" customWidth="1"/>
    <col min="12558" max="12558" width="7.42578125" style="10" customWidth="1"/>
    <col min="12559" max="12559" width="10.7109375" style="10" customWidth="1"/>
    <col min="12560" max="12560" width="6.85546875" style="10" customWidth="1"/>
    <col min="12561" max="12561" width="8.85546875" style="10" customWidth="1"/>
    <col min="12562" max="12562" width="7.42578125" style="10" customWidth="1"/>
    <col min="12563" max="12563" width="9.28515625" style="10" bestFit="1" customWidth="1"/>
    <col min="12564" max="12564" width="14.140625" style="10" bestFit="1" customWidth="1"/>
    <col min="12565" max="12565" width="18.140625" style="10" customWidth="1"/>
    <col min="12566" max="12566" width="18" style="10" customWidth="1"/>
    <col min="12567" max="12567" width="19.5703125" style="10" customWidth="1"/>
    <col min="12568" max="12568" width="19" style="10" customWidth="1"/>
    <col min="12569" max="12810" width="18.7109375" style="10"/>
    <col min="12811" max="12811" width="11.140625" style="10" bestFit="1" customWidth="1"/>
    <col min="12812" max="12812" width="12.28515625" style="10" bestFit="1" customWidth="1"/>
    <col min="12813" max="12813" width="8" style="10" customWidth="1"/>
    <col min="12814" max="12814" width="7.42578125" style="10" customWidth="1"/>
    <col min="12815" max="12815" width="10.7109375" style="10" customWidth="1"/>
    <col min="12816" max="12816" width="6.85546875" style="10" customWidth="1"/>
    <col min="12817" max="12817" width="8.85546875" style="10" customWidth="1"/>
    <col min="12818" max="12818" width="7.42578125" style="10" customWidth="1"/>
    <col min="12819" max="12819" width="9.28515625" style="10" bestFit="1" customWidth="1"/>
    <col min="12820" max="12820" width="14.140625" style="10" bestFit="1" customWidth="1"/>
    <col min="12821" max="12821" width="18.140625" style="10" customWidth="1"/>
    <col min="12822" max="12822" width="18" style="10" customWidth="1"/>
    <col min="12823" max="12823" width="19.5703125" style="10" customWidth="1"/>
    <col min="12824" max="12824" width="19" style="10" customWidth="1"/>
    <col min="12825" max="13066" width="18.7109375" style="10"/>
    <col min="13067" max="13067" width="11.140625" style="10" bestFit="1" customWidth="1"/>
    <col min="13068" max="13068" width="12.28515625" style="10" bestFit="1" customWidth="1"/>
    <col min="13069" max="13069" width="8" style="10" customWidth="1"/>
    <col min="13070" max="13070" width="7.42578125" style="10" customWidth="1"/>
    <col min="13071" max="13071" width="10.7109375" style="10" customWidth="1"/>
    <col min="13072" max="13072" width="6.85546875" style="10" customWidth="1"/>
    <col min="13073" max="13073" width="8.85546875" style="10" customWidth="1"/>
    <col min="13074" max="13074" width="7.42578125" style="10" customWidth="1"/>
    <col min="13075" max="13075" width="9.28515625" style="10" bestFit="1" customWidth="1"/>
    <col min="13076" max="13076" width="14.140625" style="10" bestFit="1" customWidth="1"/>
    <col min="13077" max="13077" width="18.140625" style="10" customWidth="1"/>
    <col min="13078" max="13078" width="18" style="10" customWidth="1"/>
    <col min="13079" max="13079" width="19.5703125" style="10" customWidth="1"/>
    <col min="13080" max="13080" width="19" style="10" customWidth="1"/>
    <col min="13081" max="13322" width="18.7109375" style="10"/>
    <col min="13323" max="13323" width="11.140625" style="10" bestFit="1" customWidth="1"/>
    <col min="13324" max="13324" width="12.28515625" style="10" bestFit="1" customWidth="1"/>
    <col min="13325" max="13325" width="8" style="10" customWidth="1"/>
    <col min="13326" max="13326" width="7.42578125" style="10" customWidth="1"/>
    <col min="13327" max="13327" width="10.7109375" style="10" customWidth="1"/>
    <col min="13328" max="13328" width="6.85546875" style="10" customWidth="1"/>
    <col min="13329" max="13329" width="8.85546875" style="10" customWidth="1"/>
    <col min="13330" max="13330" width="7.42578125" style="10" customWidth="1"/>
    <col min="13331" max="13331" width="9.28515625" style="10" bestFit="1" customWidth="1"/>
    <col min="13332" max="13332" width="14.140625" style="10" bestFit="1" customWidth="1"/>
    <col min="13333" max="13333" width="18.140625" style="10" customWidth="1"/>
    <col min="13334" max="13334" width="18" style="10" customWidth="1"/>
    <col min="13335" max="13335" width="19.5703125" style="10" customWidth="1"/>
    <col min="13336" max="13336" width="19" style="10" customWidth="1"/>
    <col min="13337" max="13578" width="18.7109375" style="10"/>
    <col min="13579" max="13579" width="11.140625" style="10" bestFit="1" customWidth="1"/>
    <col min="13580" max="13580" width="12.28515625" style="10" bestFit="1" customWidth="1"/>
    <col min="13581" max="13581" width="8" style="10" customWidth="1"/>
    <col min="13582" max="13582" width="7.42578125" style="10" customWidth="1"/>
    <col min="13583" max="13583" width="10.7109375" style="10" customWidth="1"/>
    <col min="13584" max="13584" width="6.85546875" style="10" customWidth="1"/>
    <col min="13585" max="13585" width="8.85546875" style="10" customWidth="1"/>
    <col min="13586" max="13586" width="7.42578125" style="10" customWidth="1"/>
    <col min="13587" max="13587" width="9.28515625" style="10" bestFit="1" customWidth="1"/>
    <col min="13588" max="13588" width="14.140625" style="10" bestFit="1" customWidth="1"/>
    <col min="13589" max="13589" width="18.140625" style="10" customWidth="1"/>
    <col min="13590" max="13590" width="18" style="10" customWidth="1"/>
    <col min="13591" max="13591" width="19.5703125" style="10" customWidth="1"/>
    <col min="13592" max="13592" width="19" style="10" customWidth="1"/>
    <col min="13593" max="13834" width="18.7109375" style="10"/>
    <col min="13835" max="13835" width="11.140625" style="10" bestFit="1" customWidth="1"/>
    <col min="13836" max="13836" width="12.28515625" style="10" bestFit="1" customWidth="1"/>
    <col min="13837" max="13837" width="8" style="10" customWidth="1"/>
    <col min="13838" max="13838" width="7.42578125" style="10" customWidth="1"/>
    <col min="13839" max="13839" width="10.7109375" style="10" customWidth="1"/>
    <col min="13840" max="13840" width="6.85546875" style="10" customWidth="1"/>
    <col min="13841" max="13841" width="8.85546875" style="10" customWidth="1"/>
    <col min="13842" max="13842" width="7.42578125" style="10" customWidth="1"/>
    <col min="13843" max="13843" width="9.28515625" style="10" bestFit="1" customWidth="1"/>
    <col min="13844" max="13844" width="14.140625" style="10" bestFit="1" customWidth="1"/>
    <col min="13845" max="13845" width="18.140625" style="10" customWidth="1"/>
    <col min="13846" max="13846" width="18" style="10" customWidth="1"/>
    <col min="13847" max="13847" width="19.5703125" style="10" customWidth="1"/>
    <col min="13848" max="13848" width="19" style="10" customWidth="1"/>
    <col min="13849" max="14090" width="18.7109375" style="10"/>
    <col min="14091" max="14091" width="11.140625" style="10" bestFit="1" customWidth="1"/>
    <col min="14092" max="14092" width="12.28515625" style="10" bestFit="1" customWidth="1"/>
    <col min="14093" max="14093" width="8" style="10" customWidth="1"/>
    <col min="14094" max="14094" width="7.42578125" style="10" customWidth="1"/>
    <col min="14095" max="14095" width="10.7109375" style="10" customWidth="1"/>
    <col min="14096" max="14096" width="6.85546875" style="10" customWidth="1"/>
    <col min="14097" max="14097" width="8.85546875" style="10" customWidth="1"/>
    <col min="14098" max="14098" width="7.42578125" style="10" customWidth="1"/>
    <col min="14099" max="14099" width="9.28515625" style="10" bestFit="1" customWidth="1"/>
    <col min="14100" max="14100" width="14.140625" style="10" bestFit="1" customWidth="1"/>
    <col min="14101" max="14101" width="18.140625" style="10" customWidth="1"/>
    <col min="14102" max="14102" width="18" style="10" customWidth="1"/>
    <col min="14103" max="14103" width="19.5703125" style="10" customWidth="1"/>
    <col min="14104" max="14104" width="19" style="10" customWidth="1"/>
    <col min="14105" max="14346" width="18.7109375" style="10"/>
    <col min="14347" max="14347" width="11.140625" style="10" bestFit="1" customWidth="1"/>
    <col min="14348" max="14348" width="12.28515625" style="10" bestFit="1" customWidth="1"/>
    <col min="14349" max="14349" width="8" style="10" customWidth="1"/>
    <col min="14350" max="14350" width="7.42578125" style="10" customWidth="1"/>
    <col min="14351" max="14351" width="10.7109375" style="10" customWidth="1"/>
    <col min="14352" max="14352" width="6.85546875" style="10" customWidth="1"/>
    <col min="14353" max="14353" width="8.85546875" style="10" customWidth="1"/>
    <col min="14354" max="14354" width="7.42578125" style="10" customWidth="1"/>
    <col min="14355" max="14355" width="9.28515625" style="10" bestFit="1" customWidth="1"/>
    <col min="14356" max="14356" width="14.140625" style="10" bestFit="1" customWidth="1"/>
    <col min="14357" max="14357" width="18.140625" style="10" customWidth="1"/>
    <col min="14358" max="14358" width="18" style="10" customWidth="1"/>
    <col min="14359" max="14359" width="19.5703125" style="10" customWidth="1"/>
    <col min="14360" max="14360" width="19" style="10" customWidth="1"/>
    <col min="14361" max="14602" width="18.7109375" style="10"/>
    <col min="14603" max="14603" width="11.140625" style="10" bestFit="1" customWidth="1"/>
    <col min="14604" max="14604" width="12.28515625" style="10" bestFit="1" customWidth="1"/>
    <col min="14605" max="14605" width="8" style="10" customWidth="1"/>
    <col min="14606" max="14606" width="7.42578125" style="10" customWidth="1"/>
    <col min="14607" max="14607" width="10.7109375" style="10" customWidth="1"/>
    <col min="14608" max="14608" width="6.85546875" style="10" customWidth="1"/>
    <col min="14609" max="14609" width="8.85546875" style="10" customWidth="1"/>
    <col min="14610" max="14610" width="7.42578125" style="10" customWidth="1"/>
    <col min="14611" max="14611" width="9.28515625" style="10" bestFit="1" customWidth="1"/>
    <col min="14612" max="14612" width="14.140625" style="10" bestFit="1" customWidth="1"/>
    <col min="14613" max="14613" width="18.140625" style="10" customWidth="1"/>
    <col min="14614" max="14614" width="18" style="10" customWidth="1"/>
    <col min="14615" max="14615" width="19.5703125" style="10" customWidth="1"/>
    <col min="14616" max="14616" width="19" style="10" customWidth="1"/>
    <col min="14617" max="14858" width="18.7109375" style="10"/>
    <col min="14859" max="14859" width="11.140625" style="10" bestFit="1" customWidth="1"/>
    <col min="14860" max="14860" width="12.28515625" style="10" bestFit="1" customWidth="1"/>
    <col min="14861" max="14861" width="8" style="10" customWidth="1"/>
    <col min="14862" max="14862" width="7.42578125" style="10" customWidth="1"/>
    <col min="14863" max="14863" width="10.7109375" style="10" customWidth="1"/>
    <col min="14864" max="14864" width="6.85546875" style="10" customWidth="1"/>
    <col min="14865" max="14865" width="8.85546875" style="10" customWidth="1"/>
    <col min="14866" max="14866" width="7.42578125" style="10" customWidth="1"/>
    <col min="14867" max="14867" width="9.28515625" style="10" bestFit="1" customWidth="1"/>
    <col min="14868" max="14868" width="14.140625" style="10" bestFit="1" customWidth="1"/>
    <col min="14869" max="14869" width="18.140625" style="10" customWidth="1"/>
    <col min="14870" max="14870" width="18" style="10" customWidth="1"/>
    <col min="14871" max="14871" width="19.5703125" style="10" customWidth="1"/>
    <col min="14872" max="14872" width="19" style="10" customWidth="1"/>
    <col min="14873" max="15114" width="18.7109375" style="10"/>
    <col min="15115" max="15115" width="11.140625" style="10" bestFit="1" customWidth="1"/>
    <col min="15116" max="15116" width="12.28515625" style="10" bestFit="1" customWidth="1"/>
    <col min="15117" max="15117" width="8" style="10" customWidth="1"/>
    <col min="15118" max="15118" width="7.42578125" style="10" customWidth="1"/>
    <col min="15119" max="15119" width="10.7109375" style="10" customWidth="1"/>
    <col min="15120" max="15120" width="6.85546875" style="10" customWidth="1"/>
    <col min="15121" max="15121" width="8.85546875" style="10" customWidth="1"/>
    <col min="15122" max="15122" width="7.42578125" style="10" customWidth="1"/>
    <col min="15123" max="15123" width="9.28515625" style="10" bestFit="1" customWidth="1"/>
    <col min="15124" max="15124" width="14.140625" style="10" bestFit="1" customWidth="1"/>
    <col min="15125" max="15125" width="18.140625" style="10" customWidth="1"/>
    <col min="15126" max="15126" width="18" style="10" customWidth="1"/>
    <col min="15127" max="15127" width="19.5703125" style="10" customWidth="1"/>
    <col min="15128" max="15128" width="19" style="10" customWidth="1"/>
    <col min="15129" max="15370" width="18.7109375" style="10"/>
    <col min="15371" max="15371" width="11.140625" style="10" bestFit="1" customWidth="1"/>
    <col min="15372" max="15372" width="12.28515625" style="10" bestFit="1" customWidth="1"/>
    <col min="15373" max="15373" width="8" style="10" customWidth="1"/>
    <col min="15374" max="15374" width="7.42578125" style="10" customWidth="1"/>
    <col min="15375" max="15375" width="10.7109375" style="10" customWidth="1"/>
    <col min="15376" max="15376" width="6.85546875" style="10" customWidth="1"/>
    <col min="15377" max="15377" width="8.85546875" style="10" customWidth="1"/>
    <col min="15378" max="15378" width="7.42578125" style="10" customWidth="1"/>
    <col min="15379" max="15379" width="9.28515625" style="10" bestFit="1" customWidth="1"/>
    <col min="15380" max="15380" width="14.140625" style="10" bestFit="1" customWidth="1"/>
    <col min="15381" max="15381" width="18.140625" style="10" customWidth="1"/>
    <col min="15382" max="15382" width="18" style="10" customWidth="1"/>
    <col min="15383" max="15383" width="19.5703125" style="10" customWidth="1"/>
    <col min="15384" max="15384" width="19" style="10" customWidth="1"/>
    <col min="15385" max="15626" width="18.7109375" style="10"/>
    <col min="15627" max="15627" width="11.140625" style="10" bestFit="1" customWidth="1"/>
    <col min="15628" max="15628" width="12.28515625" style="10" bestFit="1" customWidth="1"/>
    <col min="15629" max="15629" width="8" style="10" customWidth="1"/>
    <col min="15630" max="15630" width="7.42578125" style="10" customWidth="1"/>
    <col min="15631" max="15631" width="10.7109375" style="10" customWidth="1"/>
    <col min="15632" max="15632" width="6.85546875" style="10" customWidth="1"/>
    <col min="15633" max="15633" width="8.85546875" style="10" customWidth="1"/>
    <col min="15634" max="15634" width="7.42578125" style="10" customWidth="1"/>
    <col min="15635" max="15635" width="9.28515625" style="10" bestFit="1" customWidth="1"/>
    <col min="15636" max="15636" width="14.140625" style="10" bestFit="1" customWidth="1"/>
    <col min="15637" max="15637" width="18.140625" style="10" customWidth="1"/>
    <col min="15638" max="15638" width="18" style="10" customWidth="1"/>
    <col min="15639" max="15639" width="19.5703125" style="10" customWidth="1"/>
    <col min="15640" max="15640" width="19" style="10" customWidth="1"/>
    <col min="15641" max="15882" width="18.7109375" style="10"/>
    <col min="15883" max="15883" width="11.140625" style="10" bestFit="1" customWidth="1"/>
    <col min="15884" max="15884" width="12.28515625" style="10" bestFit="1" customWidth="1"/>
    <col min="15885" max="15885" width="8" style="10" customWidth="1"/>
    <col min="15886" max="15886" width="7.42578125" style="10" customWidth="1"/>
    <col min="15887" max="15887" width="10.7109375" style="10" customWidth="1"/>
    <col min="15888" max="15888" width="6.85546875" style="10" customWidth="1"/>
    <col min="15889" max="15889" width="8.85546875" style="10" customWidth="1"/>
    <col min="15890" max="15890" width="7.42578125" style="10" customWidth="1"/>
    <col min="15891" max="15891" width="9.28515625" style="10" bestFit="1" customWidth="1"/>
    <col min="15892" max="15892" width="14.140625" style="10" bestFit="1" customWidth="1"/>
    <col min="15893" max="15893" width="18.140625" style="10" customWidth="1"/>
    <col min="15894" max="15894" width="18" style="10" customWidth="1"/>
    <col min="15895" max="15895" width="19.5703125" style="10" customWidth="1"/>
    <col min="15896" max="15896" width="19" style="10" customWidth="1"/>
    <col min="15897" max="16138" width="18.7109375" style="10"/>
    <col min="16139" max="16139" width="11.140625" style="10" bestFit="1" customWidth="1"/>
    <col min="16140" max="16140" width="12.28515625" style="10" bestFit="1" customWidth="1"/>
    <col min="16141" max="16141" width="8" style="10" customWidth="1"/>
    <col min="16142" max="16142" width="7.42578125" style="10" customWidth="1"/>
    <col min="16143" max="16143" width="10.7109375" style="10" customWidth="1"/>
    <col min="16144" max="16144" width="6.85546875" style="10" customWidth="1"/>
    <col min="16145" max="16145" width="8.85546875" style="10" customWidth="1"/>
    <col min="16146" max="16146" width="7.42578125" style="10" customWidth="1"/>
    <col min="16147" max="16147" width="9.28515625" style="10" bestFit="1" customWidth="1"/>
    <col min="16148" max="16148" width="14.140625" style="10" bestFit="1" customWidth="1"/>
    <col min="16149" max="16149" width="18.140625" style="10" customWidth="1"/>
    <col min="16150" max="16150" width="18" style="10" customWidth="1"/>
    <col min="16151" max="16151" width="19.5703125" style="10" customWidth="1"/>
    <col min="16152" max="16152" width="19" style="10" customWidth="1"/>
    <col min="16153" max="16384" width="18.7109375" style="10"/>
  </cols>
  <sheetData>
    <row r="1" spans="1:28" ht="90.6" customHeight="1" x14ac:dyDescent="0.25">
      <c r="A1" s="69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1"/>
      <c r="P1" s="20"/>
      <c r="Q1" s="20"/>
      <c r="R1" s="20"/>
      <c r="S1" s="20"/>
      <c r="T1" s="20"/>
      <c r="U1" s="20"/>
      <c r="V1" s="20"/>
      <c r="W1" s="20"/>
      <c r="X1" s="20"/>
    </row>
    <row r="2" spans="1:28" ht="12.95" customHeight="1" x14ac:dyDescent="0.25">
      <c r="A2" s="94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6"/>
      <c r="N2" s="72" t="s">
        <v>23</v>
      </c>
      <c r="O2" s="73"/>
      <c r="P2" s="21"/>
      <c r="Q2" s="21"/>
      <c r="R2" s="21"/>
      <c r="S2" s="21"/>
      <c r="T2" s="21"/>
      <c r="U2" s="21"/>
      <c r="V2" s="21"/>
      <c r="W2" s="21"/>
      <c r="X2" s="21"/>
    </row>
    <row r="3" spans="1:28" ht="12.95" customHeight="1" x14ac:dyDescent="0.25">
      <c r="A3" s="74" t="s">
        <v>14</v>
      </c>
      <c r="B3" s="75">
        <v>3</v>
      </c>
      <c r="C3" s="85" t="s">
        <v>128</v>
      </c>
      <c r="D3" s="86"/>
      <c r="E3" s="86"/>
      <c r="F3" s="86"/>
      <c r="G3" s="86"/>
      <c r="H3" s="86"/>
      <c r="I3" s="86"/>
      <c r="J3" s="87"/>
      <c r="K3" s="78" t="s">
        <v>18</v>
      </c>
      <c r="L3" s="79" t="s">
        <v>25</v>
      </c>
      <c r="M3" s="8" t="s">
        <v>0</v>
      </c>
      <c r="N3" s="80" t="s">
        <v>15</v>
      </c>
      <c r="O3" s="81"/>
      <c r="P3" s="22"/>
      <c r="Q3" s="22"/>
      <c r="R3" s="22"/>
      <c r="S3" s="22"/>
      <c r="T3" s="22"/>
      <c r="U3" s="22"/>
      <c r="V3" s="22"/>
      <c r="W3" s="22"/>
      <c r="X3" s="22"/>
    </row>
    <row r="4" spans="1:28" ht="12.95" customHeight="1" x14ac:dyDescent="0.25">
      <c r="A4" s="74"/>
      <c r="B4" s="76"/>
      <c r="C4" s="88"/>
      <c r="D4" s="89"/>
      <c r="E4" s="89"/>
      <c r="F4" s="89"/>
      <c r="G4" s="89"/>
      <c r="H4" s="89"/>
      <c r="I4" s="89"/>
      <c r="J4" s="90"/>
      <c r="K4" s="78"/>
      <c r="L4" s="79"/>
      <c r="M4" s="83">
        <v>0.29070000000000001</v>
      </c>
      <c r="N4" s="82"/>
      <c r="O4" s="81"/>
      <c r="P4" s="22"/>
      <c r="Q4" s="22"/>
      <c r="R4" s="22"/>
      <c r="S4" s="22"/>
      <c r="T4" s="22"/>
      <c r="U4" s="22"/>
      <c r="V4" s="22"/>
      <c r="W4" s="22"/>
      <c r="X4" s="22"/>
    </row>
    <row r="5" spans="1:28" ht="12.95" customHeight="1" x14ac:dyDescent="0.25">
      <c r="A5" s="74"/>
      <c r="B5" s="77"/>
      <c r="C5" s="91"/>
      <c r="D5" s="92"/>
      <c r="E5" s="92"/>
      <c r="F5" s="92"/>
      <c r="G5" s="92"/>
      <c r="H5" s="92"/>
      <c r="I5" s="92"/>
      <c r="J5" s="93"/>
      <c r="K5" s="78"/>
      <c r="L5" s="79"/>
      <c r="M5" s="84"/>
      <c r="N5" s="82"/>
      <c r="O5" s="81"/>
      <c r="P5" s="22"/>
      <c r="Q5" s="22"/>
      <c r="R5" s="22"/>
      <c r="S5" s="22"/>
      <c r="T5" s="22"/>
      <c r="U5" s="22"/>
      <c r="V5" s="22"/>
      <c r="W5" s="22"/>
      <c r="X5" s="25"/>
      <c r="Y5" s="26"/>
      <c r="Z5" s="26"/>
      <c r="AA5" s="26"/>
      <c r="AB5" s="26"/>
    </row>
    <row r="6" spans="1:28" ht="12.95" customHeight="1" x14ac:dyDescent="0.25">
      <c r="A6" s="11" t="s">
        <v>1</v>
      </c>
      <c r="B6" s="116">
        <v>45414</v>
      </c>
      <c r="C6" s="116"/>
      <c r="D6" s="116"/>
      <c r="E6" s="116"/>
      <c r="F6" s="116"/>
      <c r="G6" s="116"/>
      <c r="H6" s="116"/>
      <c r="I6" s="116"/>
      <c r="J6" s="116"/>
      <c r="K6" s="1" t="s">
        <v>2</v>
      </c>
      <c r="L6" s="108" t="s">
        <v>24</v>
      </c>
      <c r="M6" s="109"/>
      <c r="N6" s="82"/>
      <c r="O6" s="81"/>
      <c r="P6" s="22"/>
      <c r="Q6" s="22"/>
      <c r="R6" s="22"/>
      <c r="S6" s="22"/>
      <c r="T6" s="22"/>
      <c r="U6" s="22"/>
      <c r="V6" s="22"/>
      <c r="W6" s="22"/>
      <c r="X6" s="25"/>
      <c r="Y6" s="26"/>
      <c r="Z6" s="26"/>
      <c r="AA6" s="26"/>
      <c r="AB6" s="26"/>
    </row>
    <row r="7" spans="1:28" ht="12.95" customHeight="1" x14ac:dyDescent="0.25">
      <c r="A7" s="117" t="s">
        <v>26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9"/>
      <c r="P7" s="22"/>
      <c r="Q7" s="22"/>
      <c r="R7" s="22"/>
      <c r="S7" s="22"/>
      <c r="T7" s="22"/>
      <c r="U7" s="22"/>
      <c r="V7" s="22"/>
      <c r="W7" s="22"/>
      <c r="X7" s="25"/>
      <c r="Y7" s="26"/>
      <c r="Z7" s="26"/>
      <c r="AA7" s="26"/>
      <c r="AB7" s="26"/>
    </row>
    <row r="8" spans="1:28" ht="12.95" customHeight="1" thickBot="1" x14ac:dyDescent="0.3">
      <c r="A8" s="110" t="s">
        <v>117</v>
      </c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2"/>
      <c r="P8" s="17"/>
      <c r="Q8" s="17"/>
      <c r="R8" s="17"/>
      <c r="S8" s="17"/>
      <c r="T8" s="17"/>
      <c r="U8" s="17"/>
      <c r="V8" s="17"/>
      <c r="W8" s="17"/>
      <c r="X8" s="27"/>
      <c r="Y8" s="26"/>
      <c r="Z8" s="26"/>
      <c r="AA8" s="26"/>
      <c r="AB8" s="26"/>
    </row>
    <row r="9" spans="1:28" ht="26.25" thickBot="1" x14ac:dyDescent="0.3">
      <c r="A9" s="12" t="s">
        <v>3</v>
      </c>
      <c r="B9" s="13" t="s">
        <v>4</v>
      </c>
      <c r="C9" s="13" t="s">
        <v>19</v>
      </c>
      <c r="D9" s="113" t="s">
        <v>5</v>
      </c>
      <c r="E9" s="114"/>
      <c r="F9" s="114"/>
      <c r="G9" s="114"/>
      <c r="H9" s="114"/>
      <c r="I9" s="115"/>
      <c r="J9" s="12" t="s">
        <v>6</v>
      </c>
      <c r="K9" s="12" t="s">
        <v>7</v>
      </c>
      <c r="L9" s="13" t="s">
        <v>8</v>
      </c>
      <c r="M9" s="13" t="s">
        <v>9</v>
      </c>
      <c r="N9" s="13" t="s">
        <v>21</v>
      </c>
      <c r="O9" s="13" t="s">
        <v>10</v>
      </c>
      <c r="P9" s="17"/>
      <c r="Q9" s="17"/>
      <c r="R9" s="17"/>
      <c r="S9" s="17"/>
      <c r="T9" s="17"/>
      <c r="U9" s="17"/>
      <c r="V9" s="17"/>
      <c r="W9" s="17"/>
      <c r="X9" s="27"/>
      <c r="Y9" s="26">
        <v>0.63</v>
      </c>
      <c r="Z9" s="26"/>
      <c r="AA9" s="26"/>
      <c r="AB9" s="26"/>
    </row>
    <row r="10" spans="1:28" ht="66.75" customHeight="1" x14ac:dyDescent="0.25">
      <c r="A10" s="61">
        <v>1</v>
      </c>
      <c r="B10" s="51" t="s">
        <v>27</v>
      </c>
      <c r="C10" s="57" t="s">
        <v>116</v>
      </c>
      <c r="D10" s="105" t="s">
        <v>124</v>
      </c>
      <c r="E10" s="106"/>
      <c r="F10" s="106"/>
      <c r="G10" s="106"/>
      <c r="H10" s="106"/>
      <c r="I10" s="107"/>
      <c r="J10" s="3" t="s">
        <v>6</v>
      </c>
      <c r="K10" s="4">
        <v>2</v>
      </c>
      <c r="L10" s="5">
        <v>7713.88</v>
      </c>
      <c r="M10" s="5">
        <f t="shared" ref="M10" si="0">L10*(1+$M$4)</f>
        <v>9956.3049159999991</v>
      </c>
      <c r="N10" s="44" t="s">
        <v>20</v>
      </c>
      <c r="O10" s="6">
        <f>K10*M10</f>
        <v>19912.609831999998</v>
      </c>
      <c r="P10" s="60"/>
      <c r="Q10" s="48"/>
      <c r="R10" s="60"/>
      <c r="S10" s="60"/>
      <c r="T10" s="60"/>
      <c r="U10" s="60"/>
      <c r="V10" s="60"/>
      <c r="W10" s="60"/>
      <c r="X10" s="27"/>
      <c r="Y10" s="26"/>
      <c r="Z10" s="26"/>
      <c r="AA10" s="26"/>
      <c r="AB10" s="26"/>
    </row>
    <row r="11" spans="1:28" ht="66" customHeight="1" x14ac:dyDescent="0.25">
      <c r="A11" s="46">
        <v>2</v>
      </c>
      <c r="B11" s="56" t="s">
        <v>92</v>
      </c>
      <c r="C11" s="57" t="s">
        <v>116</v>
      </c>
      <c r="D11" s="62" t="s">
        <v>123</v>
      </c>
      <c r="E11" s="63"/>
      <c r="F11" s="63"/>
      <c r="G11" s="63"/>
      <c r="H11" s="63"/>
      <c r="I11" s="63"/>
      <c r="J11" s="3" t="s">
        <v>6</v>
      </c>
      <c r="K11" s="4">
        <v>1</v>
      </c>
      <c r="L11" s="5"/>
      <c r="M11" s="5"/>
      <c r="N11" s="44" t="s">
        <v>20</v>
      </c>
      <c r="O11" s="6">
        <f>K11*SUM(O12:O31)</f>
        <v>5132.0027672499964</v>
      </c>
      <c r="P11" s="49"/>
      <c r="Q11" s="48"/>
      <c r="R11" s="49"/>
      <c r="S11" s="49"/>
      <c r="T11" s="49"/>
      <c r="U11" s="49"/>
      <c r="V11" s="49"/>
      <c r="W11" s="49"/>
      <c r="X11" s="27"/>
      <c r="Y11" s="26"/>
      <c r="Z11" s="26"/>
      <c r="AA11" s="26"/>
      <c r="AB11" s="26"/>
    </row>
    <row r="12" spans="1:28" ht="29.25" customHeight="1" x14ac:dyDescent="0.25">
      <c r="A12" s="52" t="s">
        <v>28</v>
      </c>
      <c r="B12" s="50" t="s">
        <v>77</v>
      </c>
      <c r="C12" s="38"/>
      <c r="D12" s="62" t="s">
        <v>32</v>
      </c>
      <c r="E12" s="63"/>
      <c r="F12" s="63"/>
      <c r="G12" s="63"/>
      <c r="H12" s="63"/>
      <c r="I12" s="63"/>
      <c r="J12" s="3" t="s">
        <v>65</v>
      </c>
      <c r="K12" s="4">
        <v>0.5</v>
      </c>
      <c r="L12" s="5">
        <v>17.649999999999999</v>
      </c>
      <c r="M12" s="5">
        <f t="shared" ref="M12" si="1">L12*(1+$M$4)</f>
        <v>22.780854999999999</v>
      </c>
      <c r="N12" s="44" t="s">
        <v>20</v>
      </c>
      <c r="O12" s="6">
        <f t="shared" ref="O12:O17" si="2">K12*M12</f>
        <v>11.390427499999999</v>
      </c>
      <c r="P12" s="49"/>
      <c r="Q12" s="48"/>
      <c r="R12" s="49"/>
      <c r="S12" s="49"/>
      <c r="T12" s="49"/>
      <c r="U12" s="49"/>
      <c r="V12" s="49"/>
      <c r="W12" s="49"/>
      <c r="X12" s="27"/>
      <c r="Y12" s="26"/>
      <c r="Z12" s="26"/>
      <c r="AA12" s="26"/>
      <c r="AB12" s="26"/>
    </row>
    <row r="13" spans="1:28" ht="29.25" customHeight="1" x14ac:dyDescent="0.25">
      <c r="A13" s="52" t="s">
        <v>29</v>
      </c>
      <c r="B13" s="50" t="s">
        <v>78</v>
      </c>
      <c r="C13" s="38"/>
      <c r="D13" s="62" t="s">
        <v>33</v>
      </c>
      <c r="E13" s="63"/>
      <c r="F13" s="63"/>
      <c r="G13" s="63"/>
      <c r="H13" s="63"/>
      <c r="I13" s="63"/>
      <c r="J13" s="3" t="s">
        <v>65</v>
      </c>
      <c r="K13" s="4">
        <v>8.1288899999999997E-2</v>
      </c>
      <c r="L13" s="5">
        <v>207.53</v>
      </c>
      <c r="M13" s="5">
        <f t="shared" ref="M13:M14" si="3">L13*(1+$M$4)</f>
        <v>267.858971</v>
      </c>
      <c r="N13" s="44" t="s">
        <v>20</v>
      </c>
      <c r="O13" s="6">
        <f t="shared" si="2"/>
        <v>21.773961107721899</v>
      </c>
      <c r="P13" s="53"/>
      <c r="Q13" s="48"/>
      <c r="R13" s="53"/>
      <c r="S13" s="53"/>
      <c r="T13" s="53"/>
      <c r="U13" s="53"/>
      <c r="V13" s="53"/>
      <c r="W13" s="53"/>
      <c r="X13" s="27"/>
      <c r="Y13" s="26"/>
      <c r="Z13" s="26"/>
      <c r="AA13" s="26"/>
      <c r="AB13" s="26"/>
    </row>
    <row r="14" spans="1:28" ht="42" customHeight="1" x14ac:dyDescent="0.25">
      <c r="A14" s="52" t="s">
        <v>30</v>
      </c>
      <c r="B14" s="50" t="s">
        <v>79</v>
      </c>
      <c r="C14" s="38"/>
      <c r="D14" s="62" t="s">
        <v>34</v>
      </c>
      <c r="E14" s="63"/>
      <c r="F14" s="63"/>
      <c r="G14" s="63"/>
      <c r="H14" s="63"/>
      <c r="I14" s="63"/>
      <c r="J14" s="3" t="s">
        <v>58</v>
      </c>
      <c r="K14" s="4">
        <v>4</v>
      </c>
      <c r="L14" s="5">
        <v>8.6</v>
      </c>
      <c r="M14" s="5">
        <f t="shared" si="3"/>
        <v>11.100019999999999</v>
      </c>
      <c r="N14" s="44" t="s">
        <v>20</v>
      </c>
      <c r="O14" s="6">
        <f t="shared" si="2"/>
        <v>44.400079999999996</v>
      </c>
      <c r="P14" s="53"/>
      <c r="Q14" s="48"/>
      <c r="R14" s="53"/>
      <c r="S14" s="53"/>
      <c r="T14" s="53"/>
      <c r="U14" s="53"/>
      <c r="V14" s="53"/>
      <c r="W14" s="53"/>
      <c r="X14" s="27"/>
      <c r="Y14" s="26"/>
      <c r="Z14" s="26"/>
      <c r="AA14" s="26"/>
      <c r="AB14" s="26"/>
    </row>
    <row r="15" spans="1:28" ht="46.5" customHeight="1" x14ac:dyDescent="0.25">
      <c r="A15" s="52" t="s">
        <v>35</v>
      </c>
      <c r="B15" s="3" t="s">
        <v>72</v>
      </c>
      <c r="C15" s="38"/>
      <c r="D15" s="62" t="s">
        <v>73</v>
      </c>
      <c r="E15" s="63"/>
      <c r="F15" s="63"/>
      <c r="G15" s="63"/>
      <c r="H15" s="63"/>
      <c r="I15" s="63"/>
      <c r="J15" s="3" t="s">
        <v>58</v>
      </c>
      <c r="K15" s="4">
        <v>16.8</v>
      </c>
      <c r="L15" s="5">
        <v>36.590000000000003</v>
      </c>
      <c r="M15" s="5">
        <f t="shared" ref="M15" si="4">L15*(1+$M$4)</f>
        <v>47.226713000000004</v>
      </c>
      <c r="N15" s="44" t="s">
        <v>20</v>
      </c>
      <c r="O15" s="6">
        <f t="shared" ref="O15" si="5">K15*M15</f>
        <v>793.40877840000007</v>
      </c>
      <c r="P15" s="54"/>
      <c r="Q15" s="48">
        <f>3*((4.5-(0.5+1.5+0.6+0.1))+0.6+0.3)</f>
        <v>8.1</v>
      </c>
      <c r="R15" s="48">
        <f>3*((4.5-(0.5+1.5+0.6+0.1))+0.8+0.3)</f>
        <v>8.6999999999999993</v>
      </c>
      <c r="S15" s="54">
        <f>Q15+R15</f>
        <v>16.799999999999997</v>
      </c>
      <c r="T15" s="54"/>
      <c r="U15" s="54"/>
      <c r="V15" s="54"/>
      <c r="W15" s="54"/>
      <c r="X15" s="27"/>
      <c r="Y15" s="26"/>
      <c r="Z15" s="26"/>
      <c r="AA15" s="26"/>
      <c r="AB15" s="26"/>
    </row>
    <row r="16" spans="1:28" ht="42" customHeight="1" x14ac:dyDescent="0.25">
      <c r="A16" s="52" t="s">
        <v>36</v>
      </c>
      <c r="B16" s="50" t="s">
        <v>80</v>
      </c>
      <c r="C16" s="38"/>
      <c r="D16" s="62" t="s">
        <v>67</v>
      </c>
      <c r="E16" s="63"/>
      <c r="F16" s="63"/>
      <c r="G16" s="63"/>
      <c r="H16" s="63"/>
      <c r="I16" s="63"/>
      <c r="J16" s="3" t="s">
        <v>6</v>
      </c>
      <c r="K16" s="4">
        <v>1</v>
      </c>
      <c r="L16" s="5">
        <v>12.56</v>
      </c>
      <c r="M16" s="5">
        <f>L16*(1+$M$4)</f>
        <v>16.211192</v>
      </c>
      <c r="N16" s="44" t="s">
        <v>20</v>
      </c>
      <c r="O16" s="6">
        <f t="shared" si="2"/>
        <v>16.211192</v>
      </c>
      <c r="P16" s="53"/>
      <c r="Q16" s="48"/>
      <c r="R16" s="53"/>
      <c r="S16" s="53"/>
      <c r="T16" s="53"/>
      <c r="U16" s="53"/>
      <c r="V16" s="53"/>
      <c r="W16" s="53"/>
      <c r="X16" s="27"/>
      <c r="Y16" s="26"/>
      <c r="Z16" s="26"/>
      <c r="AA16" s="26"/>
      <c r="AB16" s="26"/>
    </row>
    <row r="17" spans="1:28" ht="29.25" customHeight="1" x14ac:dyDescent="0.25">
      <c r="A17" s="52" t="s">
        <v>37</v>
      </c>
      <c r="B17" s="3" t="s">
        <v>68</v>
      </c>
      <c r="C17" s="38"/>
      <c r="D17" s="62" t="s">
        <v>69</v>
      </c>
      <c r="E17" s="63"/>
      <c r="F17" s="63"/>
      <c r="G17" s="63"/>
      <c r="H17" s="63"/>
      <c r="I17" s="63"/>
      <c r="J17" s="3" t="s">
        <v>6</v>
      </c>
      <c r="K17" s="4">
        <v>1</v>
      </c>
      <c r="L17" s="5">
        <v>77.42</v>
      </c>
      <c r="M17" s="5">
        <f>L17*(1+$M$4)</f>
        <v>99.925994000000003</v>
      </c>
      <c r="N17" s="44" t="s">
        <v>20</v>
      </c>
      <c r="O17" s="6">
        <f t="shared" si="2"/>
        <v>99.925994000000003</v>
      </c>
      <c r="P17" s="53"/>
      <c r="Q17" s="48"/>
      <c r="R17" s="53"/>
      <c r="S17" s="53"/>
      <c r="T17" s="53"/>
      <c r="U17" s="53"/>
      <c r="V17" s="53"/>
      <c r="W17" s="53"/>
      <c r="X17" s="27"/>
      <c r="Y17" s="26"/>
      <c r="Z17" s="26"/>
      <c r="AA17" s="26"/>
      <c r="AB17" s="26"/>
    </row>
    <row r="18" spans="1:28" ht="42" customHeight="1" x14ac:dyDescent="0.25">
      <c r="A18" s="52" t="s">
        <v>38</v>
      </c>
      <c r="B18" s="3" t="s">
        <v>81</v>
      </c>
      <c r="C18" s="38"/>
      <c r="D18" s="62" t="s">
        <v>43</v>
      </c>
      <c r="E18" s="63"/>
      <c r="F18" s="63"/>
      <c r="G18" s="63"/>
      <c r="H18" s="63"/>
      <c r="I18" s="63"/>
      <c r="J18" s="3" t="s">
        <v>6</v>
      </c>
      <c r="K18" s="4">
        <v>1</v>
      </c>
      <c r="L18" s="5">
        <v>11.27</v>
      </c>
      <c r="M18" s="5">
        <f t="shared" ref="M18:M28" si="6">L18*(1+$M$4)</f>
        <v>14.546188999999998</v>
      </c>
      <c r="N18" s="44" t="s">
        <v>20</v>
      </c>
      <c r="O18" s="6">
        <f t="shared" ref="O18:O28" si="7">K18*M18</f>
        <v>14.546188999999998</v>
      </c>
      <c r="P18" s="53"/>
      <c r="Q18" s="48"/>
      <c r="R18" s="53"/>
      <c r="S18" s="53"/>
      <c r="T18" s="53"/>
      <c r="U18" s="53"/>
      <c r="V18" s="53"/>
      <c r="W18" s="53"/>
      <c r="X18" s="27"/>
      <c r="Y18" s="26"/>
      <c r="Z18" s="26"/>
      <c r="AA18" s="26"/>
      <c r="AB18" s="26"/>
    </row>
    <row r="19" spans="1:28" ht="29.25" customHeight="1" x14ac:dyDescent="0.25">
      <c r="A19" s="52" t="s">
        <v>39</v>
      </c>
      <c r="B19" s="3" t="s">
        <v>82</v>
      </c>
      <c r="C19" s="38"/>
      <c r="D19" s="124" t="s">
        <v>44</v>
      </c>
      <c r="E19" s="125"/>
      <c r="F19" s="125"/>
      <c r="G19" s="125"/>
      <c r="H19" s="125"/>
      <c r="I19" s="126"/>
      <c r="J19" s="3" t="s">
        <v>66</v>
      </c>
      <c r="K19" s="4">
        <v>7.3333332999999996</v>
      </c>
      <c r="L19" s="5">
        <v>20.02</v>
      </c>
      <c r="M19" s="5">
        <f t="shared" si="6"/>
        <v>25.839813999999997</v>
      </c>
      <c r="N19" s="44" t="s">
        <v>20</v>
      </c>
      <c r="O19" s="6">
        <f t="shared" si="7"/>
        <v>189.49196847200616</v>
      </c>
      <c r="P19" s="53"/>
      <c r="Q19" s="48"/>
      <c r="R19" s="53"/>
      <c r="S19" s="53"/>
      <c r="T19" s="53"/>
      <c r="U19" s="53"/>
      <c r="V19" s="53"/>
      <c r="W19" s="53"/>
      <c r="X19" s="27"/>
      <c r="Y19" s="26"/>
      <c r="Z19" s="26"/>
      <c r="AA19" s="26"/>
      <c r="AB19" s="26"/>
    </row>
    <row r="20" spans="1:28" ht="42" customHeight="1" x14ac:dyDescent="0.25">
      <c r="A20" s="52" t="s">
        <v>40</v>
      </c>
      <c r="B20" s="3" t="s">
        <v>83</v>
      </c>
      <c r="C20" s="38"/>
      <c r="D20" s="62" t="s">
        <v>45</v>
      </c>
      <c r="E20" s="63"/>
      <c r="F20" s="63"/>
      <c r="G20" s="63"/>
      <c r="H20" s="63"/>
      <c r="I20" s="63"/>
      <c r="J20" s="3" t="s">
        <v>64</v>
      </c>
      <c r="K20" s="4">
        <v>4.2</v>
      </c>
      <c r="L20" s="5">
        <v>46.03</v>
      </c>
      <c r="M20" s="5">
        <f t="shared" si="6"/>
        <v>59.410921000000002</v>
      </c>
      <c r="N20" s="44" t="s">
        <v>20</v>
      </c>
      <c r="O20" s="6">
        <f t="shared" si="7"/>
        <v>249.52586820000002</v>
      </c>
      <c r="P20" s="53"/>
      <c r="Q20" s="48"/>
      <c r="R20" s="53"/>
      <c r="S20" s="53"/>
      <c r="T20" s="53"/>
      <c r="U20" s="53"/>
      <c r="V20" s="53"/>
      <c r="W20" s="53"/>
      <c r="X20" s="27"/>
      <c r="Y20" s="26"/>
      <c r="Z20" s="26"/>
      <c r="AA20" s="26"/>
      <c r="AB20" s="26"/>
    </row>
    <row r="21" spans="1:28" ht="42" customHeight="1" x14ac:dyDescent="0.25">
      <c r="A21" s="52" t="s">
        <v>41</v>
      </c>
      <c r="B21" s="3" t="s">
        <v>84</v>
      </c>
      <c r="C21" s="38"/>
      <c r="D21" s="62" t="s">
        <v>46</v>
      </c>
      <c r="E21" s="63"/>
      <c r="F21" s="63"/>
      <c r="G21" s="63"/>
      <c r="H21" s="63"/>
      <c r="I21" s="63"/>
      <c r="J21" s="3" t="s">
        <v>6</v>
      </c>
      <c r="K21" s="4">
        <v>2</v>
      </c>
      <c r="L21" s="5">
        <v>43.83</v>
      </c>
      <c r="M21" s="5">
        <f t="shared" si="6"/>
        <v>56.571380999999995</v>
      </c>
      <c r="N21" s="44" t="s">
        <v>20</v>
      </c>
      <c r="O21" s="6">
        <f t="shared" si="7"/>
        <v>113.14276199999999</v>
      </c>
      <c r="P21" s="53"/>
      <c r="Q21" s="48"/>
      <c r="R21" s="53"/>
      <c r="S21" s="53"/>
      <c r="T21" s="53"/>
      <c r="U21" s="53"/>
      <c r="V21" s="53"/>
      <c r="W21" s="53"/>
      <c r="X21" s="27"/>
      <c r="Y21" s="26"/>
      <c r="Z21" s="26"/>
      <c r="AA21" s="26"/>
      <c r="AB21" s="26"/>
    </row>
    <row r="22" spans="1:28" ht="54.75" customHeight="1" x14ac:dyDescent="0.25">
      <c r="A22" s="52" t="s">
        <v>42</v>
      </c>
      <c r="B22" s="3" t="s">
        <v>85</v>
      </c>
      <c r="C22" s="38"/>
      <c r="D22" s="62" t="s">
        <v>47</v>
      </c>
      <c r="E22" s="63"/>
      <c r="F22" s="63"/>
      <c r="G22" s="63"/>
      <c r="H22" s="63"/>
      <c r="I22" s="63"/>
      <c r="J22" s="3" t="s">
        <v>6</v>
      </c>
      <c r="K22" s="4">
        <v>2</v>
      </c>
      <c r="L22" s="5">
        <v>334.28</v>
      </c>
      <c r="M22" s="5">
        <f t="shared" si="6"/>
        <v>431.45519599999994</v>
      </c>
      <c r="N22" s="44" t="s">
        <v>20</v>
      </c>
      <c r="O22" s="6">
        <f t="shared" si="7"/>
        <v>862.91039199999989</v>
      </c>
      <c r="P22" s="53"/>
      <c r="Q22" s="48"/>
      <c r="R22" s="53"/>
      <c r="S22" s="53"/>
      <c r="T22" s="53"/>
      <c r="U22" s="53"/>
      <c r="V22" s="53"/>
      <c r="W22" s="53"/>
      <c r="X22" s="27"/>
      <c r="Y22" s="26"/>
      <c r="Z22" s="26"/>
      <c r="AA22" s="26"/>
      <c r="AB22" s="26"/>
    </row>
    <row r="23" spans="1:28" ht="29.25" customHeight="1" x14ac:dyDescent="0.25">
      <c r="A23" s="52" t="s">
        <v>48</v>
      </c>
      <c r="B23" s="50" t="s">
        <v>74</v>
      </c>
      <c r="C23" s="38"/>
      <c r="D23" s="64" t="s">
        <v>71</v>
      </c>
      <c r="E23" s="65"/>
      <c r="F23" s="65"/>
      <c r="G23" s="65"/>
      <c r="H23" s="65"/>
      <c r="I23" s="66"/>
      <c r="J23" s="3" t="s">
        <v>6</v>
      </c>
      <c r="K23" s="4">
        <v>2</v>
      </c>
      <c r="L23" s="5">
        <v>7.72</v>
      </c>
      <c r="M23" s="5">
        <f t="shared" si="6"/>
        <v>9.9642039999999987</v>
      </c>
      <c r="N23" s="44" t="s">
        <v>20</v>
      </c>
      <c r="O23" s="6">
        <f t="shared" si="7"/>
        <v>19.928407999999997</v>
      </c>
      <c r="P23" s="60"/>
      <c r="Q23" s="48"/>
      <c r="R23" s="60"/>
      <c r="S23" s="60"/>
      <c r="T23" s="60"/>
      <c r="U23" s="60"/>
      <c r="V23" s="60"/>
      <c r="W23" s="60"/>
      <c r="X23" s="27"/>
      <c r="Y23" s="26"/>
      <c r="Z23" s="26"/>
      <c r="AA23" s="26"/>
      <c r="AB23" s="26"/>
    </row>
    <row r="24" spans="1:28" ht="42" customHeight="1" x14ac:dyDescent="0.25">
      <c r="A24" s="52" t="s">
        <v>49</v>
      </c>
      <c r="B24" s="3" t="s">
        <v>86</v>
      </c>
      <c r="C24" s="38"/>
      <c r="D24" s="62" t="s">
        <v>54</v>
      </c>
      <c r="E24" s="63"/>
      <c r="F24" s="63"/>
      <c r="G24" s="63"/>
      <c r="H24" s="63"/>
      <c r="I24" s="63"/>
      <c r="J24" s="3" t="s">
        <v>6</v>
      </c>
      <c r="K24" s="4">
        <v>2</v>
      </c>
      <c r="L24" s="5">
        <v>100.13</v>
      </c>
      <c r="M24" s="5">
        <f t="shared" si="6"/>
        <v>129.23779099999999</v>
      </c>
      <c r="N24" s="44" t="s">
        <v>20</v>
      </c>
      <c r="O24" s="6">
        <f t="shared" si="7"/>
        <v>258.47558199999997</v>
      </c>
      <c r="P24" s="53"/>
      <c r="Q24" s="48"/>
      <c r="R24" s="53"/>
      <c r="S24" s="53"/>
      <c r="T24" s="53"/>
      <c r="U24" s="53"/>
      <c r="V24" s="53"/>
      <c r="W24" s="53"/>
      <c r="X24" s="27"/>
      <c r="Y24" s="26"/>
      <c r="Z24" s="26"/>
      <c r="AA24" s="26"/>
      <c r="AB24" s="26"/>
    </row>
    <row r="25" spans="1:28" ht="42" customHeight="1" x14ac:dyDescent="0.25">
      <c r="A25" s="52" t="s">
        <v>50</v>
      </c>
      <c r="B25" s="3" t="s">
        <v>87</v>
      </c>
      <c r="C25" s="38"/>
      <c r="D25" s="67" t="s">
        <v>55</v>
      </c>
      <c r="E25" s="68"/>
      <c r="F25" s="68"/>
      <c r="G25" s="68"/>
      <c r="H25" s="68"/>
      <c r="I25" s="68"/>
      <c r="J25" s="3" t="s">
        <v>6</v>
      </c>
      <c r="K25" s="4">
        <v>1</v>
      </c>
      <c r="L25" s="5">
        <v>320.33999999999997</v>
      </c>
      <c r="M25" s="5">
        <f t="shared" si="6"/>
        <v>413.46283799999998</v>
      </c>
      <c r="N25" s="44" t="s">
        <v>20</v>
      </c>
      <c r="O25" s="6">
        <f t="shared" si="7"/>
        <v>413.46283799999998</v>
      </c>
      <c r="P25" s="53"/>
      <c r="Q25" s="48"/>
      <c r="R25" s="53"/>
      <c r="S25" s="53"/>
      <c r="T25" s="53"/>
      <c r="U25" s="53"/>
      <c r="V25" s="53"/>
      <c r="W25" s="53"/>
      <c r="X25" s="27"/>
      <c r="Y25" s="26"/>
      <c r="Z25" s="26"/>
      <c r="AA25" s="26"/>
      <c r="AB25" s="26"/>
    </row>
    <row r="26" spans="1:28" ht="52.5" customHeight="1" x14ac:dyDescent="0.25">
      <c r="A26" s="52" t="s">
        <v>51</v>
      </c>
      <c r="B26" s="3" t="s">
        <v>88</v>
      </c>
      <c r="C26" s="38"/>
      <c r="D26" s="62" t="s">
        <v>56</v>
      </c>
      <c r="E26" s="63"/>
      <c r="F26" s="63"/>
      <c r="G26" s="63"/>
      <c r="H26" s="63"/>
      <c r="I26" s="63"/>
      <c r="J26" s="3" t="s">
        <v>64</v>
      </c>
      <c r="K26" s="4">
        <v>8.9580000000000002</v>
      </c>
      <c r="L26" s="5">
        <v>8.5500000000000007</v>
      </c>
      <c r="M26" s="5">
        <f t="shared" si="6"/>
        <v>11.035485000000001</v>
      </c>
      <c r="N26" s="44" t="s">
        <v>20</v>
      </c>
      <c r="O26" s="6">
        <f t="shared" si="7"/>
        <v>98.855874630000017</v>
      </c>
      <c r="P26" s="53"/>
      <c r="Q26" s="48"/>
      <c r="R26" s="53"/>
      <c r="S26" s="53"/>
      <c r="T26" s="53"/>
      <c r="U26" s="53"/>
      <c r="V26" s="53"/>
      <c r="W26" s="53"/>
      <c r="X26" s="27"/>
      <c r="Y26" s="26"/>
      <c r="Z26" s="26"/>
      <c r="AA26" s="26"/>
      <c r="AB26" s="26"/>
    </row>
    <row r="27" spans="1:28" ht="21.75" customHeight="1" x14ac:dyDescent="0.25">
      <c r="A27" s="52" t="s">
        <v>52</v>
      </c>
      <c r="B27" s="3" t="s">
        <v>89</v>
      </c>
      <c r="C27" s="38"/>
      <c r="D27" s="62" t="s">
        <v>57</v>
      </c>
      <c r="E27" s="63"/>
      <c r="F27" s="63"/>
      <c r="G27" s="63"/>
      <c r="H27" s="63"/>
      <c r="I27" s="63"/>
      <c r="J27" s="3" t="s">
        <v>66</v>
      </c>
      <c r="K27" s="4">
        <v>7.3333332999999996</v>
      </c>
      <c r="L27" s="5">
        <v>24.74</v>
      </c>
      <c r="M27" s="5">
        <f t="shared" si="6"/>
        <v>31.931917999999996</v>
      </c>
      <c r="N27" s="44" t="s">
        <v>20</v>
      </c>
      <c r="O27" s="6">
        <f t="shared" si="7"/>
        <v>234.16739760226935</v>
      </c>
      <c r="P27" s="53"/>
      <c r="Q27" s="48"/>
      <c r="R27" s="53"/>
      <c r="S27" s="53"/>
      <c r="T27" s="53"/>
      <c r="U27" s="53"/>
      <c r="V27" s="53"/>
      <c r="W27" s="53"/>
      <c r="X27" s="27"/>
      <c r="Y27" s="26"/>
      <c r="Z27" s="26"/>
      <c r="AA27" s="26"/>
      <c r="AB27" s="26"/>
    </row>
    <row r="28" spans="1:28" ht="29.25" customHeight="1" x14ac:dyDescent="0.25">
      <c r="A28" s="52" t="s">
        <v>53</v>
      </c>
      <c r="B28" s="3" t="s">
        <v>75</v>
      </c>
      <c r="C28" s="38"/>
      <c r="D28" s="62" t="s">
        <v>70</v>
      </c>
      <c r="E28" s="63"/>
      <c r="F28" s="63"/>
      <c r="G28" s="63"/>
      <c r="H28" s="63"/>
      <c r="I28" s="63"/>
      <c r="J28" s="3" t="s">
        <v>58</v>
      </c>
      <c r="K28" s="4">
        <v>6</v>
      </c>
      <c r="L28" s="5">
        <v>35.1</v>
      </c>
      <c r="M28" s="5">
        <f t="shared" si="6"/>
        <v>45.303570000000001</v>
      </c>
      <c r="N28" s="44" t="s">
        <v>20</v>
      </c>
      <c r="O28" s="6">
        <f t="shared" si="7"/>
        <v>271.82141999999999</v>
      </c>
      <c r="P28" s="53"/>
      <c r="Q28" s="48">
        <f>1*((4.5-(0.5+1.5+0.6+0.1))+0.6+0.3)</f>
        <v>2.6999999999999997</v>
      </c>
      <c r="R28" s="48">
        <f>1*((4.5-(0.5+1.5+0.6+0.1))+0.8+0.3)</f>
        <v>2.8999999999999995</v>
      </c>
      <c r="S28" s="53"/>
      <c r="T28" s="53"/>
      <c r="U28" s="53"/>
      <c r="V28" s="53"/>
      <c r="W28" s="53"/>
      <c r="X28" s="27"/>
      <c r="Y28" s="26"/>
      <c r="Z28" s="26"/>
      <c r="AA28" s="26"/>
      <c r="AB28" s="26"/>
    </row>
    <row r="29" spans="1:28" ht="42" customHeight="1" x14ac:dyDescent="0.25">
      <c r="A29" s="52" t="s">
        <v>59</v>
      </c>
      <c r="B29" s="3" t="s">
        <v>90</v>
      </c>
      <c r="C29" s="38"/>
      <c r="D29" s="62" t="s">
        <v>62</v>
      </c>
      <c r="E29" s="63"/>
      <c r="F29" s="63"/>
      <c r="G29" s="63"/>
      <c r="H29" s="63"/>
      <c r="I29" s="63"/>
      <c r="J29" s="3" t="s">
        <v>6</v>
      </c>
      <c r="K29" s="4">
        <v>2</v>
      </c>
      <c r="L29" s="5">
        <v>11.17</v>
      </c>
      <c r="M29" s="5">
        <f>L29*(1+$M$4)</f>
        <v>14.417119</v>
      </c>
      <c r="N29" s="44" t="s">
        <v>20</v>
      </c>
      <c r="O29" s="6">
        <f>K29*M29</f>
        <v>28.834237999999999</v>
      </c>
      <c r="P29" s="53"/>
      <c r="Q29" s="48"/>
      <c r="R29" s="53"/>
      <c r="S29" s="53"/>
      <c r="T29" s="53"/>
      <c r="U29" s="53"/>
      <c r="V29" s="53"/>
      <c r="W29" s="53"/>
      <c r="X29" s="27"/>
      <c r="Y29" s="26"/>
      <c r="Z29" s="26"/>
      <c r="AA29" s="26"/>
      <c r="AB29" s="26"/>
    </row>
    <row r="30" spans="1:28" ht="52.5" customHeight="1" x14ac:dyDescent="0.25">
      <c r="A30" s="52" t="s">
        <v>60</v>
      </c>
      <c r="B30" s="3" t="s">
        <v>76</v>
      </c>
      <c r="C30" s="38"/>
      <c r="D30" s="62" t="s">
        <v>121</v>
      </c>
      <c r="E30" s="63"/>
      <c r="F30" s="63"/>
      <c r="G30" s="63"/>
      <c r="H30" s="63"/>
      <c r="I30" s="63"/>
      <c r="J30" s="3" t="s">
        <v>6</v>
      </c>
      <c r="K30" s="4">
        <v>1</v>
      </c>
      <c r="L30" s="5">
        <v>649.16</v>
      </c>
      <c r="M30" s="5">
        <f t="shared" ref="M30:M31" si="8">L30*(1+$M$4)</f>
        <v>837.87081199999989</v>
      </c>
      <c r="N30" s="44" t="s">
        <v>20</v>
      </c>
      <c r="O30" s="6">
        <f t="shared" ref="O30:O31" si="9">K30*M30</f>
        <v>837.87081199999989</v>
      </c>
      <c r="P30" s="53"/>
      <c r="Q30" s="48"/>
      <c r="R30" s="53"/>
      <c r="S30" s="53"/>
      <c r="T30" s="53"/>
      <c r="U30" s="53"/>
      <c r="V30" s="53"/>
      <c r="W30" s="53"/>
      <c r="X30" s="27"/>
      <c r="Y30" s="26"/>
      <c r="Z30" s="26"/>
      <c r="AA30" s="26"/>
      <c r="AB30" s="26"/>
    </row>
    <row r="31" spans="1:28" ht="52.5" customHeight="1" x14ac:dyDescent="0.25">
      <c r="A31" s="52" t="s">
        <v>61</v>
      </c>
      <c r="B31" s="3" t="s">
        <v>91</v>
      </c>
      <c r="C31" s="38"/>
      <c r="D31" s="62" t="s">
        <v>63</v>
      </c>
      <c r="E31" s="63"/>
      <c r="F31" s="63"/>
      <c r="G31" s="63"/>
      <c r="H31" s="63"/>
      <c r="I31" s="63"/>
      <c r="J31" s="3" t="s">
        <v>64</v>
      </c>
      <c r="K31" s="4">
        <v>8.9580000000000002</v>
      </c>
      <c r="L31" s="5">
        <v>47.73</v>
      </c>
      <c r="M31" s="5">
        <f t="shared" si="8"/>
        <v>61.605110999999994</v>
      </c>
      <c r="N31" s="44" t="s">
        <v>20</v>
      </c>
      <c r="O31" s="6">
        <f t="shared" si="9"/>
        <v>551.8585843379999</v>
      </c>
      <c r="P31" s="53"/>
      <c r="Q31" s="48"/>
      <c r="R31" s="53"/>
      <c r="S31" s="53"/>
      <c r="T31" s="53"/>
      <c r="U31" s="53"/>
      <c r="V31" s="53"/>
      <c r="W31" s="53"/>
      <c r="X31" s="27"/>
      <c r="Y31" s="26"/>
      <c r="Z31" s="26"/>
      <c r="AA31" s="26"/>
      <c r="AB31" s="26"/>
    </row>
    <row r="32" spans="1:28" ht="66" customHeight="1" x14ac:dyDescent="0.25">
      <c r="A32" s="46">
        <v>3</v>
      </c>
      <c r="B32" s="56" t="s">
        <v>92</v>
      </c>
      <c r="C32" s="57" t="s">
        <v>116</v>
      </c>
      <c r="D32" s="62" t="s">
        <v>125</v>
      </c>
      <c r="E32" s="63"/>
      <c r="F32" s="63"/>
      <c r="G32" s="63"/>
      <c r="H32" s="63"/>
      <c r="I32" s="63"/>
      <c r="J32" s="3" t="s">
        <v>6</v>
      </c>
      <c r="K32" s="4">
        <v>2</v>
      </c>
      <c r="L32" s="5"/>
      <c r="M32" s="5"/>
      <c r="N32" s="44" t="s">
        <v>20</v>
      </c>
      <c r="O32" s="6">
        <f>K32*SUM(O33:O52)</f>
        <v>13404.820728499995</v>
      </c>
      <c r="P32" s="53"/>
      <c r="Q32" s="48"/>
      <c r="R32" s="53"/>
      <c r="S32" s="53"/>
      <c r="T32" s="53"/>
      <c r="U32" s="53"/>
      <c r="V32" s="53"/>
      <c r="W32" s="53"/>
      <c r="X32" s="27"/>
      <c r="Y32" s="26"/>
      <c r="Z32" s="26"/>
      <c r="AA32" s="26"/>
      <c r="AB32" s="26"/>
    </row>
    <row r="33" spans="1:28" ht="29.25" customHeight="1" x14ac:dyDescent="0.25">
      <c r="A33" s="52" t="s">
        <v>94</v>
      </c>
      <c r="B33" s="50" t="s">
        <v>77</v>
      </c>
      <c r="C33" s="38"/>
      <c r="D33" s="62" t="s">
        <v>32</v>
      </c>
      <c r="E33" s="63"/>
      <c r="F33" s="63"/>
      <c r="G33" s="63"/>
      <c r="H33" s="63"/>
      <c r="I33" s="63"/>
      <c r="J33" s="3" t="s">
        <v>65</v>
      </c>
      <c r="K33" s="4">
        <v>0.5</v>
      </c>
      <c r="L33" s="5">
        <v>17.649999999999999</v>
      </c>
      <c r="M33" s="5">
        <f t="shared" ref="M33:M36" si="10">L33*(1+$M$4)</f>
        <v>22.780854999999999</v>
      </c>
      <c r="N33" s="44" t="s">
        <v>20</v>
      </c>
      <c r="O33" s="6">
        <f t="shared" ref="O33:O49" si="11">K33*M33</f>
        <v>11.390427499999999</v>
      </c>
      <c r="P33" s="54"/>
      <c r="Q33" s="48"/>
      <c r="R33" s="54"/>
      <c r="S33" s="54"/>
      <c r="T33" s="54"/>
      <c r="U33" s="54"/>
      <c r="V33" s="54"/>
      <c r="W33" s="54"/>
      <c r="X33" s="27"/>
      <c r="Y33" s="26"/>
      <c r="Z33" s="26"/>
      <c r="AA33" s="26"/>
      <c r="AB33" s="26"/>
    </row>
    <row r="34" spans="1:28" ht="29.25" customHeight="1" x14ac:dyDescent="0.25">
      <c r="A34" s="52" t="s">
        <v>95</v>
      </c>
      <c r="B34" s="50" t="s">
        <v>78</v>
      </c>
      <c r="C34" s="38"/>
      <c r="D34" s="62" t="s">
        <v>33</v>
      </c>
      <c r="E34" s="63"/>
      <c r="F34" s="63"/>
      <c r="G34" s="63"/>
      <c r="H34" s="63"/>
      <c r="I34" s="63"/>
      <c r="J34" s="3" t="s">
        <v>65</v>
      </c>
      <c r="K34" s="4">
        <v>8.1288899999999997E-2</v>
      </c>
      <c r="L34" s="5">
        <v>207.53</v>
      </c>
      <c r="M34" s="5">
        <f t="shared" si="10"/>
        <v>267.858971</v>
      </c>
      <c r="N34" s="44" t="s">
        <v>20</v>
      </c>
      <c r="O34" s="6">
        <f t="shared" si="11"/>
        <v>21.773961107721899</v>
      </c>
      <c r="P34" s="54"/>
      <c r="Q34" s="48"/>
      <c r="R34" s="54"/>
      <c r="S34" s="54"/>
      <c r="T34" s="54"/>
      <c r="U34" s="54"/>
      <c r="V34" s="54"/>
      <c r="W34" s="54"/>
      <c r="X34" s="27"/>
      <c r="Y34" s="26"/>
      <c r="Z34" s="26"/>
      <c r="AA34" s="26"/>
      <c r="AB34" s="26"/>
    </row>
    <row r="35" spans="1:28" ht="42" customHeight="1" x14ac:dyDescent="0.25">
      <c r="A35" s="52" t="s">
        <v>96</v>
      </c>
      <c r="B35" s="50" t="s">
        <v>79</v>
      </c>
      <c r="C35" s="38"/>
      <c r="D35" s="62" t="s">
        <v>34</v>
      </c>
      <c r="E35" s="63"/>
      <c r="F35" s="63"/>
      <c r="G35" s="63"/>
      <c r="H35" s="63"/>
      <c r="I35" s="63"/>
      <c r="J35" s="3" t="s">
        <v>58</v>
      </c>
      <c r="K35" s="4">
        <v>4</v>
      </c>
      <c r="L35" s="5">
        <v>8.6</v>
      </c>
      <c r="M35" s="5">
        <f t="shared" si="10"/>
        <v>11.100019999999999</v>
      </c>
      <c r="N35" s="44" t="s">
        <v>20</v>
      </c>
      <c r="O35" s="6">
        <f t="shared" si="11"/>
        <v>44.400079999999996</v>
      </c>
      <c r="P35" s="54"/>
      <c r="Q35" s="48"/>
      <c r="R35" s="54"/>
      <c r="S35" s="54"/>
      <c r="T35" s="54"/>
      <c r="U35" s="54"/>
      <c r="V35" s="54"/>
      <c r="W35" s="54"/>
      <c r="X35" s="27"/>
      <c r="Y35" s="26"/>
      <c r="Z35" s="26"/>
      <c r="AA35" s="26"/>
      <c r="AB35" s="26"/>
    </row>
    <row r="36" spans="1:28" ht="42" customHeight="1" x14ac:dyDescent="0.25">
      <c r="A36" s="52" t="s">
        <v>97</v>
      </c>
      <c r="B36" s="50" t="s">
        <v>118</v>
      </c>
      <c r="C36" s="38"/>
      <c r="D36" s="62" t="s">
        <v>119</v>
      </c>
      <c r="E36" s="63"/>
      <c r="F36" s="63"/>
      <c r="G36" s="63"/>
      <c r="H36" s="63"/>
      <c r="I36" s="63"/>
      <c r="J36" s="3" t="s">
        <v>58</v>
      </c>
      <c r="K36" s="4">
        <v>16.8</v>
      </c>
      <c r="L36" s="5">
        <v>73.09</v>
      </c>
      <c r="M36" s="5">
        <f t="shared" si="10"/>
        <v>94.337263000000007</v>
      </c>
      <c r="N36" s="44" t="s">
        <v>20</v>
      </c>
      <c r="O36" s="6">
        <f t="shared" si="11"/>
        <v>1584.8660184000003</v>
      </c>
      <c r="P36" s="55"/>
      <c r="Q36" s="48"/>
      <c r="R36" s="55"/>
      <c r="S36" s="55"/>
      <c r="T36" s="55"/>
      <c r="U36" s="55"/>
      <c r="V36" s="55"/>
      <c r="W36" s="55"/>
      <c r="X36" s="27"/>
      <c r="Y36" s="26"/>
      <c r="Z36" s="26"/>
      <c r="AA36" s="26"/>
      <c r="AB36" s="26"/>
    </row>
    <row r="37" spans="1:28" ht="42" customHeight="1" x14ac:dyDescent="0.25">
      <c r="A37" s="52" t="s">
        <v>98</v>
      </c>
      <c r="B37" s="50" t="s">
        <v>80</v>
      </c>
      <c r="C37" s="38"/>
      <c r="D37" s="62" t="s">
        <v>67</v>
      </c>
      <c r="E37" s="63"/>
      <c r="F37" s="63"/>
      <c r="G37" s="63"/>
      <c r="H37" s="63"/>
      <c r="I37" s="63"/>
      <c r="J37" s="3" t="s">
        <v>6</v>
      </c>
      <c r="K37" s="4">
        <v>1</v>
      </c>
      <c r="L37" s="5">
        <v>12.56</v>
      </c>
      <c r="M37" s="5">
        <f>L37*(1+$M$4)</f>
        <v>16.211192</v>
      </c>
      <c r="N37" s="44" t="s">
        <v>20</v>
      </c>
      <c r="O37" s="6">
        <f t="shared" si="11"/>
        <v>16.211192</v>
      </c>
      <c r="P37" s="54"/>
      <c r="Q37" s="48"/>
      <c r="R37" s="54"/>
      <c r="S37" s="54"/>
      <c r="T37" s="54"/>
      <c r="U37" s="54"/>
      <c r="V37" s="54"/>
      <c r="W37" s="54"/>
      <c r="X37" s="27"/>
      <c r="Y37" s="26"/>
      <c r="Z37" s="26"/>
      <c r="AA37" s="26"/>
      <c r="AB37" s="26"/>
    </row>
    <row r="38" spans="1:28" ht="29.25" customHeight="1" x14ac:dyDescent="0.25">
      <c r="A38" s="52" t="s">
        <v>99</v>
      </c>
      <c r="B38" s="50" t="s">
        <v>114</v>
      </c>
      <c r="C38" s="38"/>
      <c r="D38" s="62" t="s">
        <v>115</v>
      </c>
      <c r="E38" s="63"/>
      <c r="F38" s="63"/>
      <c r="G38" s="63"/>
      <c r="H38" s="63"/>
      <c r="I38" s="63"/>
      <c r="J38" s="3" t="s">
        <v>6</v>
      </c>
      <c r="K38" s="4">
        <v>1</v>
      </c>
      <c r="L38" s="5">
        <v>246.52</v>
      </c>
      <c r="M38" s="5">
        <f>L38*(1+$M$4)</f>
        <v>318.18336399999998</v>
      </c>
      <c r="N38" s="44" t="s">
        <v>20</v>
      </c>
      <c r="O38" s="6">
        <f t="shared" si="11"/>
        <v>318.18336399999998</v>
      </c>
      <c r="P38" s="54"/>
      <c r="Q38" s="48"/>
      <c r="R38" s="54"/>
      <c r="S38" s="54"/>
      <c r="T38" s="54"/>
      <c r="U38" s="54"/>
      <c r="V38" s="54"/>
      <c r="W38" s="54"/>
      <c r="X38" s="27"/>
      <c r="Y38" s="26"/>
      <c r="Z38" s="26"/>
      <c r="AA38" s="26"/>
      <c r="AB38" s="26"/>
    </row>
    <row r="39" spans="1:28" ht="42" customHeight="1" x14ac:dyDescent="0.25">
      <c r="A39" s="52" t="s">
        <v>100</v>
      </c>
      <c r="B39" s="50" t="s">
        <v>81</v>
      </c>
      <c r="C39" s="38"/>
      <c r="D39" s="62" t="s">
        <v>43</v>
      </c>
      <c r="E39" s="63"/>
      <c r="F39" s="63"/>
      <c r="G39" s="63"/>
      <c r="H39" s="63"/>
      <c r="I39" s="63"/>
      <c r="J39" s="3" t="s">
        <v>6</v>
      </c>
      <c r="K39" s="4">
        <v>1</v>
      </c>
      <c r="L39" s="5">
        <v>11.27</v>
      </c>
      <c r="M39" s="5">
        <f t="shared" ref="M39:M49" si="12">L39*(1+$M$4)</f>
        <v>14.546188999999998</v>
      </c>
      <c r="N39" s="44" t="s">
        <v>20</v>
      </c>
      <c r="O39" s="6">
        <f t="shared" si="11"/>
        <v>14.546188999999998</v>
      </c>
      <c r="P39" s="54"/>
      <c r="Q39" s="48"/>
      <c r="R39" s="54"/>
      <c r="S39" s="54"/>
      <c r="T39" s="54"/>
      <c r="U39" s="54"/>
      <c r="V39" s="54"/>
      <c r="W39" s="54"/>
      <c r="X39" s="27"/>
      <c r="Y39" s="26"/>
      <c r="Z39" s="26"/>
      <c r="AA39" s="26"/>
      <c r="AB39" s="26"/>
    </row>
    <row r="40" spans="1:28" ht="29.25" customHeight="1" x14ac:dyDescent="0.25">
      <c r="A40" s="52" t="s">
        <v>101</v>
      </c>
      <c r="B40" s="50" t="s">
        <v>82</v>
      </c>
      <c r="C40" s="38"/>
      <c r="D40" s="62" t="s">
        <v>44</v>
      </c>
      <c r="E40" s="63"/>
      <c r="F40" s="63"/>
      <c r="G40" s="63"/>
      <c r="H40" s="63"/>
      <c r="I40" s="63"/>
      <c r="J40" s="3" t="s">
        <v>66</v>
      </c>
      <c r="K40" s="4">
        <v>7.3333332999999996</v>
      </c>
      <c r="L40" s="5">
        <v>20.02</v>
      </c>
      <c r="M40" s="5">
        <f t="shared" si="12"/>
        <v>25.839813999999997</v>
      </c>
      <c r="N40" s="44" t="s">
        <v>20</v>
      </c>
      <c r="O40" s="6">
        <f t="shared" si="11"/>
        <v>189.49196847200616</v>
      </c>
      <c r="P40" s="54"/>
      <c r="Q40" s="48"/>
      <c r="R40" s="54"/>
      <c r="S40" s="54"/>
      <c r="T40" s="54"/>
      <c r="U40" s="54"/>
      <c r="V40" s="54"/>
      <c r="W40" s="54"/>
      <c r="X40" s="27"/>
      <c r="Y40" s="26"/>
      <c r="Z40" s="26"/>
      <c r="AA40" s="26"/>
      <c r="AB40" s="26"/>
    </row>
    <row r="41" spans="1:28" ht="42" customHeight="1" x14ac:dyDescent="0.25">
      <c r="A41" s="52" t="s">
        <v>102</v>
      </c>
      <c r="B41" s="50" t="s">
        <v>83</v>
      </c>
      <c r="C41" s="38"/>
      <c r="D41" s="62" t="s">
        <v>45</v>
      </c>
      <c r="E41" s="63"/>
      <c r="F41" s="63"/>
      <c r="G41" s="63"/>
      <c r="H41" s="63"/>
      <c r="I41" s="63"/>
      <c r="J41" s="3" t="s">
        <v>64</v>
      </c>
      <c r="K41" s="4">
        <v>4.2</v>
      </c>
      <c r="L41" s="5">
        <v>46.03</v>
      </c>
      <c r="M41" s="5">
        <f t="shared" si="12"/>
        <v>59.410921000000002</v>
      </c>
      <c r="N41" s="44" t="s">
        <v>20</v>
      </c>
      <c r="O41" s="6">
        <f t="shared" si="11"/>
        <v>249.52586820000002</v>
      </c>
      <c r="P41" s="54"/>
      <c r="Q41" s="48"/>
      <c r="R41" s="54"/>
      <c r="S41" s="54"/>
      <c r="T41" s="54"/>
      <c r="U41" s="54"/>
      <c r="V41" s="54"/>
      <c r="W41" s="54"/>
      <c r="X41" s="27"/>
      <c r="Y41" s="26"/>
      <c r="Z41" s="26"/>
      <c r="AA41" s="26"/>
      <c r="AB41" s="26"/>
    </row>
    <row r="42" spans="1:28" ht="42" customHeight="1" x14ac:dyDescent="0.25">
      <c r="A42" s="52" t="s">
        <v>103</v>
      </c>
      <c r="B42" s="50" t="s">
        <v>84</v>
      </c>
      <c r="C42" s="38"/>
      <c r="D42" s="62" t="s">
        <v>46</v>
      </c>
      <c r="E42" s="63"/>
      <c r="F42" s="63"/>
      <c r="G42" s="63"/>
      <c r="H42" s="63"/>
      <c r="I42" s="63"/>
      <c r="J42" s="3" t="s">
        <v>6</v>
      </c>
      <c r="K42" s="4">
        <v>2</v>
      </c>
      <c r="L42" s="5">
        <v>43.83</v>
      </c>
      <c r="M42" s="5">
        <f t="shared" si="12"/>
        <v>56.571380999999995</v>
      </c>
      <c r="N42" s="44" t="s">
        <v>20</v>
      </c>
      <c r="O42" s="6">
        <f t="shared" si="11"/>
        <v>113.14276199999999</v>
      </c>
      <c r="P42" s="54"/>
      <c r="Q42" s="48"/>
      <c r="R42" s="54"/>
      <c r="S42" s="54"/>
      <c r="T42" s="54"/>
      <c r="U42" s="54"/>
      <c r="V42" s="54"/>
      <c r="W42" s="54"/>
      <c r="X42" s="27"/>
      <c r="Y42" s="26"/>
      <c r="Z42" s="26"/>
      <c r="AA42" s="26"/>
      <c r="AB42" s="26"/>
    </row>
    <row r="43" spans="1:28" ht="54.75" customHeight="1" x14ac:dyDescent="0.25">
      <c r="A43" s="52" t="s">
        <v>104</v>
      </c>
      <c r="B43" s="3" t="s">
        <v>85</v>
      </c>
      <c r="C43" s="38"/>
      <c r="D43" s="62" t="s">
        <v>47</v>
      </c>
      <c r="E43" s="63"/>
      <c r="F43" s="63"/>
      <c r="G43" s="63"/>
      <c r="H43" s="63"/>
      <c r="I43" s="63"/>
      <c r="J43" s="3" t="s">
        <v>6</v>
      </c>
      <c r="K43" s="4">
        <v>3</v>
      </c>
      <c r="L43" s="5">
        <v>334.28</v>
      </c>
      <c r="M43" s="5">
        <f t="shared" si="12"/>
        <v>431.45519599999994</v>
      </c>
      <c r="N43" s="44" t="s">
        <v>20</v>
      </c>
      <c r="O43" s="6">
        <f t="shared" si="11"/>
        <v>1294.3655879999999</v>
      </c>
      <c r="P43" s="54"/>
      <c r="Q43" s="48"/>
      <c r="R43" s="48"/>
      <c r="S43" s="54"/>
      <c r="T43" s="54"/>
      <c r="U43" s="54"/>
      <c r="V43" s="54"/>
      <c r="W43" s="54"/>
      <c r="X43" s="27"/>
      <c r="Y43" s="26"/>
      <c r="Z43" s="26"/>
      <c r="AA43" s="26"/>
      <c r="AB43" s="26"/>
    </row>
    <row r="44" spans="1:28" ht="31.5" customHeight="1" x14ac:dyDescent="0.25">
      <c r="A44" s="52" t="s">
        <v>105</v>
      </c>
      <c r="B44" s="50" t="s">
        <v>74</v>
      </c>
      <c r="C44" s="38"/>
      <c r="D44" s="67" t="s">
        <v>93</v>
      </c>
      <c r="E44" s="68"/>
      <c r="F44" s="68"/>
      <c r="G44" s="68"/>
      <c r="H44" s="68"/>
      <c r="I44" s="68"/>
      <c r="J44" s="3" t="s">
        <v>6</v>
      </c>
      <c r="K44" s="4">
        <v>2</v>
      </c>
      <c r="L44" s="5">
        <v>7.72</v>
      </c>
      <c r="M44" s="5">
        <f t="shared" si="12"/>
        <v>9.9642039999999987</v>
      </c>
      <c r="N44" s="44" t="s">
        <v>20</v>
      </c>
      <c r="O44" s="6">
        <f t="shared" si="11"/>
        <v>19.928407999999997</v>
      </c>
      <c r="P44" s="54"/>
      <c r="Q44" s="48"/>
      <c r="R44" s="54"/>
      <c r="S44" s="54"/>
      <c r="T44" s="54"/>
      <c r="U44" s="54"/>
      <c r="V44" s="54"/>
      <c r="W44" s="54"/>
      <c r="X44" s="27"/>
      <c r="Y44" s="26"/>
      <c r="Z44" s="26"/>
      <c r="AA44" s="26"/>
      <c r="AB44" s="26"/>
    </row>
    <row r="45" spans="1:28" ht="42" customHeight="1" x14ac:dyDescent="0.25">
      <c r="A45" s="52" t="s">
        <v>106</v>
      </c>
      <c r="B45" s="50" t="s">
        <v>86</v>
      </c>
      <c r="C45" s="38"/>
      <c r="D45" s="62" t="s">
        <v>54</v>
      </c>
      <c r="E45" s="63"/>
      <c r="F45" s="63"/>
      <c r="G45" s="63"/>
      <c r="H45" s="63"/>
      <c r="I45" s="63"/>
      <c r="J45" s="3" t="s">
        <v>6</v>
      </c>
      <c r="K45" s="4">
        <v>3</v>
      </c>
      <c r="L45" s="5">
        <v>100.13</v>
      </c>
      <c r="M45" s="5">
        <f t="shared" si="12"/>
        <v>129.23779099999999</v>
      </c>
      <c r="N45" s="44" t="s">
        <v>20</v>
      </c>
      <c r="O45" s="6">
        <f t="shared" si="11"/>
        <v>387.71337299999993</v>
      </c>
      <c r="P45" s="54"/>
      <c r="Q45" s="48"/>
      <c r="R45" s="54"/>
      <c r="S45" s="54"/>
      <c r="T45" s="54"/>
      <c r="U45" s="54"/>
      <c r="V45" s="54"/>
      <c r="W45" s="54"/>
      <c r="X45" s="27"/>
      <c r="Y45" s="26"/>
      <c r="Z45" s="26"/>
      <c r="AA45" s="26"/>
      <c r="AB45" s="26"/>
    </row>
    <row r="46" spans="1:28" ht="42" customHeight="1" x14ac:dyDescent="0.25">
      <c r="A46" s="52" t="s">
        <v>107</v>
      </c>
      <c r="B46" s="50" t="s">
        <v>87</v>
      </c>
      <c r="C46" s="38"/>
      <c r="D46" s="62" t="s">
        <v>55</v>
      </c>
      <c r="E46" s="63"/>
      <c r="F46" s="63"/>
      <c r="G46" s="63"/>
      <c r="H46" s="63"/>
      <c r="I46" s="63"/>
      <c r="J46" s="3" t="s">
        <v>6</v>
      </c>
      <c r="K46" s="4">
        <v>1</v>
      </c>
      <c r="L46" s="5">
        <v>320.33999999999997</v>
      </c>
      <c r="M46" s="5">
        <f t="shared" si="12"/>
        <v>413.46283799999998</v>
      </c>
      <c r="N46" s="44" t="s">
        <v>20</v>
      </c>
      <c r="O46" s="6">
        <f t="shared" si="11"/>
        <v>413.46283799999998</v>
      </c>
      <c r="P46" s="54"/>
      <c r="Q46" s="48"/>
      <c r="R46" s="54"/>
      <c r="S46" s="54"/>
      <c r="T46" s="54"/>
      <c r="U46" s="54"/>
      <c r="V46" s="54"/>
      <c r="W46" s="54"/>
      <c r="X46" s="27"/>
      <c r="Y46" s="26"/>
      <c r="Z46" s="26"/>
      <c r="AA46" s="26"/>
      <c r="AB46" s="26"/>
    </row>
    <row r="47" spans="1:28" ht="54.75" customHeight="1" x14ac:dyDescent="0.25">
      <c r="A47" s="52" t="s">
        <v>108</v>
      </c>
      <c r="B47" s="3" t="s">
        <v>88</v>
      </c>
      <c r="C47" s="38"/>
      <c r="D47" s="62" t="s">
        <v>56</v>
      </c>
      <c r="E47" s="63"/>
      <c r="F47" s="63"/>
      <c r="G47" s="63"/>
      <c r="H47" s="63"/>
      <c r="I47" s="63"/>
      <c r="J47" s="3" t="s">
        <v>64</v>
      </c>
      <c r="K47" s="4">
        <v>8.9580000000000002</v>
      </c>
      <c r="L47" s="5">
        <v>8.5500000000000007</v>
      </c>
      <c r="M47" s="5">
        <f t="shared" si="12"/>
        <v>11.035485000000001</v>
      </c>
      <c r="N47" s="44" t="s">
        <v>20</v>
      </c>
      <c r="O47" s="6">
        <f t="shared" si="11"/>
        <v>98.855874630000017</v>
      </c>
      <c r="P47" s="54"/>
      <c r="Q47" s="48"/>
      <c r="R47" s="48"/>
      <c r="S47" s="54"/>
      <c r="T47" s="54"/>
      <c r="U47" s="54"/>
      <c r="V47" s="54"/>
      <c r="W47" s="54"/>
      <c r="X47" s="27"/>
      <c r="Y47" s="26"/>
      <c r="Z47" s="26"/>
      <c r="AA47" s="26"/>
      <c r="AB47" s="26"/>
    </row>
    <row r="48" spans="1:28" ht="21.75" customHeight="1" x14ac:dyDescent="0.25">
      <c r="A48" s="52" t="s">
        <v>109</v>
      </c>
      <c r="B48" s="3" t="s">
        <v>89</v>
      </c>
      <c r="C48" s="38"/>
      <c r="D48" s="62" t="s">
        <v>57</v>
      </c>
      <c r="E48" s="63"/>
      <c r="F48" s="63"/>
      <c r="G48" s="63"/>
      <c r="H48" s="63"/>
      <c r="I48" s="63"/>
      <c r="J48" s="3" t="s">
        <v>66</v>
      </c>
      <c r="K48" s="4">
        <v>7.3333332999999996</v>
      </c>
      <c r="L48" s="5">
        <v>24.74</v>
      </c>
      <c r="M48" s="5">
        <f t="shared" si="12"/>
        <v>31.931917999999996</v>
      </c>
      <c r="N48" s="44" t="s">
        <v>20</v>
      </c>
      <c r="O48" s="6">
        <f t="shared" si="11"/>
        <v>234.16739760226935</v>
      </c>
      <c r="P48" s="54"/>
      <c r="Q48" s="48"/>
      <c r="R48" s="54"/>
      <c r="S48" s="54"/>
      <c r="T48" s="54"/>
      <c r="U48" s="54"/>
      <c r="V48" s="54"/>
      <c r="W48" s="54"/>
      <c r="X48" s="27"/>
      <c r="Y48" s="26"/>
      <c r="Z48" s="26"/>
      <c r="AA48" s="26"/>
      <c r="AB48" s="26"/>
    </row>
    <row r="49" spans="1:28" ht="29.25" customHeight="1" x14ac:dyDescent="0.25">
      <c r="A49" s="52" t="s">
        <v>110</v>
      </c>
      <c r="B49" s="50" t="s">
        <v>75</v>
      </c>
      <c r="C49" s="38"/>
      <c r="D49" s="62" t="s">
        <v>70</v>
      </c>
      <c r="E49" s="63"/>
      <c r="F49" s="63"/>
      <c r="G49" s="63"/>
      <c r="H49" s="63"/>
      <c r="I49" s="63"/>
      <c r="J49" s="3" t="s">
        <v>58</v>
      </c>
      <c r="K49" s="4">
        <v>6</v>
      </c>
      <c r="L49" s="5">
        <v>35.1</v>
      </c>
      <c r="M49" s="5">
        <f t="shared" si="12"/>
        <v>45.303570000000001</v>
      </c>
      <c r="N49" s="44" t="s">
        <v>20</v>
      </c>
      <c r="O49" s="6">
        <f t="shared" si="11"/>
        <v>271.82141999999999</v>
      </c>
      <c r="P49" s="54"/>
      <c r="Q49" s="48"/>
      <c r="R49" s="54"/>
      <c r="S49" s="54"/>
      <c r="T49" s="54"/>
      <c r="U49" s="54"/>
      <c r="V49" s="54"/>
      <c r="W49" s="54"/>
      <c r="X49" s="27"/>
      <c r="Y49" s="26"/>
      <c r="Z49" s="26"/>
      <c r="AA49" s="26"/>
      <c r="AB49" s="26"/>
    </row>
    <row r="50" spans="1:28" ht="42" customHeight="1" x14ac:dyDescent="0.25">
      <c r="A50" s="52" t="s">
        <v>111</v>
      </c>
      <c r="B50" s="50" t="s">
        <v>90</v>
      </c>
      <c r="C50" s="38"/>
      <c r="D50" s="62" t="s">
        <v>62</v>
      </c>
      <c r="E50" s="63"/>
      <c r="F50" s="63"/>
      <c r="G50" s="63"/>
      <c r="H50" s="63"/>
      <c r="I50" s="63"/>
      <c r="J50" s="3" t="s">
        <v>6</v>
      </c>
      <c r="K50" s="4">
        <v>2</v>
      </c>
      <c r="L50" s="5">
        <v>11.17</v>
      </c>
      <c r="M50" s="5">
        <f>L50*(1+$M$4)</f>
        <v>14.417119</v>
      </c>
      <c r="N50" s="44" t="s">
        <v>20</v>
      </c>
      <c r="O50" s="6">
        <f>K50*M50</f>
        <v>28.834237999999999</v>
      </c>
      <c r="P50" s="54"/>
      <c r="Q50" s="48"/>
      <c r="R50" s="54"/>
      <c r="S50" s="54"/>
      <c r="T50" s="54"/>
      <c r="U50" s="54"/>
      <c r="V50" s="54"/>
      <c r="W50" s="54"/>
      <c r="X50" s="27"/>
      <c r="Y50" s="26"/>
      <c r="Z50" s="26"/>
      <c r="AA50" s="26"/>
      <c r="AB50" s="26"/>
    </row>
    <row r="51" spans="1:28" ht="54.75" customHeight="1" x14ac:dyDescent="0.25">
      <c r="A51" s="52" t="s">
        <v>112</v>
      </c>
      <c r="B51" s="3" t="s">
        <v>76</v>
      </c>
      <c r="C51" s="38"/>
      <c r="D51" s="62" t="s">
        <v>122</v>
      </c>
      <c r="E51" s="63"/>
      <c r="F51" s="63"/>
      <c r="G51" s="63"/>
      <c r="H51" s="63"/>
      <c r="I51" s="63"/>
      <c r="J51" s="3" t="s">
        <v>6</v>
      </c>
      <c r="K51" s="4">
        <v>1</v>
      </c>
      <c r="L51" s="5">
        <v>649.16</v>
      </c>
      <c r="M51" s="5">
        <f t="shared" ref="M51:M52" si="13">L51*(1+$M$4)</f>
        <v>837.87081199999989</v>
      </c>
      <c r="N51" s="44" t="s">
        <v>20</v>
      </c>
      <c r="O51" s="6">
        <f t="shared" ref="O51:O52" si="14">K51*M51</f>
        <v>837.87081199999989</v>
      </c>
      <c r="P51" s="54"/>
      <c r="Q51" s="48"/>
      <c r="R51" s="48"/>
      <c r="S51" s="54"/>
      <c r="T51" s="54"/>
      <c r="U51" s="54"/>
      <c r="V51" s="54"/>
      <c r="W51" s="54"/>
      <c r="X51" s="27"/>
      <c r="Y51" s="26"/>
      <c r="Z51" s="26"/>
      <c r="AA51" s="26"/>
      <c r="AB51" s="26"/>
    </row>
    <row r="52" spans="1:28" ht="54.75" customHeight="1" x14ac:dyDescent="0.25">
      <c r="A52" s="52" t="s">
        <v>113</v>
      </c>
      <c r="B52" s="3" t="s">
        <v>91</v>
      </c>
      <c r="C52" s="38"/>
      <c r="D52" s="62" t="s">
        <v>63</v>
      </c>
      <c r="E52" s="63"/>
      <c r="F52" s="63"/>
      <c r="G52" s="63"/>
      <c r="H52" s="63"/>
      <c r="I52" s="63"/>
      <c r="J52" s="3" t="s">
        <v>64</v>
      </c>
      <c r="K52" s="4">
        <v>8.9580000000000002</v>
      </c>
      <c r="L52" s="5">
        <v>47.73</v>
      </c>
      <c r="M52" s="5">
        <f t="shared" si="13"/>
        <v>61.605110999999994</v>
      </c>
      <c r="N52" s="44" t="s">
        <v>20</v>
      </c>
      <c r="O52" s="6">
        <f t="shared" si="14"/>
        <v>551.8585843379999</v>
      </c>
      <c r="P52" s="54"/>
      <c r="Q52" s="48"/>
      <c r="R52" s="48"/>
      <c r="S52" s="54"/>
      <c r="T52" s="54"/>
      <c r="U52" s="54"/>
      <c r="V52" s="54"/>
      <c r="W52" s="54"/>
      <c r="X52" s="27"/>
      <c r="Y52" s="26"/>
      <c r="Z52" s="26"/>
      <c r="AA52" s="26"/>
      <c r="AB52" s="26"/>
    </row>
    <row r="53" spans="1:28" ht="13.5" customHeight="1" x14ac:dyDescent="0.25">
      <c r="A53" s="2"/>
      <c r="B53" s="7"/>
      <c r="C53" s="39"/>
      <c r="D53" s="35"/>
      <c r="E53" s="36"/>
      <c r="F53" s="36"/>
      <c r="G53" s="36"/>
      <c r="H53" s="36"/>
      <c r="I53" s="37"/>
      <c r="J53" s="14"/>
      <c r="K53" s="15"/>
      <c r="L53" s="5"/>
      <c r="M53" s="5"/>
      <c r="N53" s="5"/>
      <c r="O53" s="6"/>
      <c r="P53" s="23"/>
      <c r="Q53" s="23"/>
      <c r="R53" s="23"/>
      <c r="S53" s="23"/>
      <c r="T53" s="23"/>
      <c r="U53" s="23"/>
      <c r="V53" s="23"/>
      <c r="W53" s="23"/>
      <c r="X53" s="28"/>
      <c r="Y53" s="26"/>
      <c r="Z53" s="26"/>
      <c r="AA53" s="26"/>
      <c r="AB53" s="26"/>
    </row>
    <row r="54" spans="1:28" ht="42" customHeight="1" x14ac:dyDescent="0.25">
      <c r="A54" s="2"/>
      <c r="B54" s="7"/>
      <c r="C54" s="39"/>
      <c r="D54" s="97" t="s">
        <v>127</v>
      </c>
      <c r="E54" s="98"/>
      <c r="F54" s="98"/>
      <c r="G54" s="98"/>
      <c r="H54" s="98"/>
      <c r="I54" s="99"/>
      <c r="J54" s="100"/>
      <c r="K54" s="101"/>
      <c r="L54" s="100"/>
      <c r="M54" s="101"/>
      <c r="N54" s="5"/>
      <c r="O54" s="6"/>
      <c r="P54" s="23"/>
      <c r="Q54" s="23"/>
      <c r="R54" s="23"/>
      <c r="S54" s="23"/>
      <c r="T54" s="23"/>
      <c r="U54" s="23"/>
      <c r="V54" s="23"/>
      <c r="W54" s="23"/>
      <c r="X54" s="28"/>
      <c r="Y54" s="26"/>
      <c r="Z54" s="26"/>
      <c r="AA54" s="26"/>
      <c r="AB54" s="26"/>
    </row>
    <row r="55" spans="1:28" ht="13.5" customHeight="1" x14ac:dyDescent="0.25">
      <c r="A55" s="2"/>
      <c r="B55" s="3"/>
      <c r="C55" s="40"/>
      <c r="D55" s="31"/>
      <c r="E55" s="32"/>
      <c r="F55" s="32"/>
      <c r="G55" s="32"/>
      <c r="H55" s="32"/>
      <c r="I55" s="33"/>
      <c r="J55" s="3"/>
      <c r="K55" s="4"/>
      <c r="L55" s="5"/>
      <c r="M55" s="5"/>
      <c r="N55" s="5"/>
      <c r="O55" s="6"/>
      <c r="P55" s="23"/>
      <c r="Q55" s="23"/>
      <c r="R55" s="23"/>
      <c r="S55" s="23"/>
      <c r="T55" s="23"/>
      <c r="U55" s="23"/>
      <c r="V55" s="23"/>
      <c r="W55" s="23"/>
      <c r="X55" s="28"/>
      <c r="Y55" s="26"/>
      <c r="Z55" s="26"/>
      <c r="AA55" s="26"/>
      <c r="AB55" s="26"/>
    </row>
    <row r="56" spans="1:28" ht="13.5" customHeight="1" thickBot="1" x14ac:dyDescent="0.3">
      <c r="A56" s="102" t="s">
        <v>11</v>
      </c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04"/>
      <c r="O56" s="16">
        <f>O10+O11+O32</f>
        <v>38449.43332774999</v>
      </c>
      <c r="P56" s="18"/>
      <c r="Q56" s="18"/>
      <c r="R56" s="18"/>
      <c r="S56" s="18"/>
      <c r="T56" s="18"/>
      <c r="U56" s="18"/>
      <c r="V56" s="18"/>
      <c r="W56" s="18"/>
      <c r="X56" s="18"/>
    </row>
    <row r="57" spans="1:28" ht="13.5" customHeight="1" x14ac:dyDescent="0.25">
      <c r="A57" s="54"/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18"/>
      <c r="P57" s="18"/>
      <c r="Q57" s="18"/>
      <c r="R57" s="18"/>
      <c r="S57" s="18"/>
      <c r="T57" s="18"/>
      <c r="U57" s="18"/>
      <c r="V57" s="18"/>
      <c r="W57" s="18"/>
      <c r="X57" s="18"/>
    </row>
    <row r="58" spans="1:28" ht="13.5" customHeight="1" x14ac:dyDescent="0.25">
      <c r="A58" s="29" t="s">
        <v>12</v>
      </c>
      <c r="B58" s="122"/>
      <c r="C58" s="122"/>
      <c r="D58" s="47"/>
      <c r="E58" s="54"/>
      <c r="F58" s="54"/>
      <c r="G58" s="54"/>
      <c r="H58" s="54"/>
      <c r="I58" s="54"/>
      <c r="J58" s="54"/>
      <c r="K58" s="54"/>
      <c r="L58" s="54"/>
      <c r="M58" s="89" t="s">
        <v>120</v>
      </c>
      <c r="N58" s="89"/>
      <c r="O58" s="18">
        <f>O56</f>
        <v>38449.43332774999</v>
      </c>
      <c r="P58" s="18"/>
      <c r="Q58" s="18"/>
      <c r="R58" s="18"/>
      <c r="S58" s="18"/>
      <c r="T58" s="18"/>
      <c r="U58" s="18"/>
      <c r="V58" s="18"/>
      <c r="W58" s="18"/>
      <c r="X58" s="18"/>
    </row>
    <row r="59" spans="1:28" ht="13.5" customHeight="1" x14ac:dyDescent="0.25">
      <c r="A59" s="9"/>
      <c r="B59" s="120" t="s">
        <v>31</v>
      </c>
      <c r="C59" s="120"/>
      <c r="D59" s="47"/>
      <c r="E59" s="54"/>
      <c r="H59" s="54"/>
      <c r="I59" s="54"/>
      <c r="J59" s="54"/>
      <c r="K59" s="54"/>
      <c r="L59" s="54"/>
      <c r="M59" s="89"/>
      <c r="N59" s="89"/>
      <c r="O59" s="18"/>
      <c r="P59" s="18"/>
      <c r="Q59" s="18"/>
      <c r="R59" s="18"/>
      <c r="S59" s="18"/>
      <c r="T59" s="18"/>
      <c r="U59" s="18"/>
      <c r="V59" s="18"/>
      <c r="W59" s="18"/>
      <c r="X59" s="18"/>
    </row>
    <row r="60" spans="1:28" ht="13.5" customHeight="1" x14ac:dyDescent="0.25">
      <c r="A60" s="9"/>
      <c r="B60" s="59"/>
      <c r="C60" s="59"/>
      <c r="D60" s="47"/>
      <c r="E60" s="58"/>
      <c r="H60" s="58"/>
      <c r="I60" s="58"/>
      <c r="J60" s="58"/>
      <c r="K60" s="58"/>
      <c r="L60" s="58"/>
      <c r="M60" s="58"/>
      <c r="N60" s="58"/>
      <c r="O60" s="18"/>
      <c r="P60" s="18"/>
      <c r="Q60" s="18"/>
      <c r="R60" s="18"/>
      <c r="S60" s="18"/>
      <c r="T60" s="18"/>
      <c r="U60" s="18"/>
      <c r="V60" s="18"/>
      <c r="W60" s="18"/>
      <c r="X60" s="18"/>
    </row>
    <row r="61" spans="1:28" ht="13.5" customHeight="1" x14ac:dyDescent="0.25">
      <c r="A61" s="123" t="s">
        <v>17</v>
      </c>
      <c r="B61" s="123"/>
      <c r="C61" s="123"/>
      <c r="D61" s="123"/>
      <c r="E61" s="123"/>
      <c r="F61" s="45"/>
      <c r="H61" s="54"/>
      <c r="I61" s="54"/>
      <c r="J61" s="54"/>
      <c r="K61" s="54"/>
      <c r="L61" s="54"/>
      <c r="M61" s="89"/>
      <c r="N61" s="89"/>
      <c r="O61" s="18"/>
      <c r="P61" s="18"/>
      <c r="Q61" s="18"/>
      <c r="R61" s="18"/>
      <c r="S61" s="18"/>
      <c r="T61" s="18"/>
      <c r="U61" s="18"/>
      <c r="V61" s="18"/>
      <c r="W61" s="18"/>
      <c r="X61" s="18"/>
    </row>
    <row r="62" spans="1:28" ht="13.5" customHeight="1" x14ac:dyDescent="0.25">
      <c r="B62" s="30" t="s">
        <v>13</v>
      </c>
      <c r="C62" s="43" t="s">
        <v>116</v>
      </c>
      <c r="D62" s="42" t="s">
        <v>126</v>
      </c>
      <c r="E62" s="41" t="s">
        <v>16</v>
      </c>
      <c r="F62" s="121" t="s">
        <v>22</v>
      </c>
      <c r="G62" s="121"/>
      <c r="H62" s="54"/>
      <c r="I62" s="54"/>
      <c r="J62" s="54"/>
      <c r="K62" s="54"/>
      <c r="L62" s="54"/>
      <c r="M62" s="89"/>
      <c r="N62" s="89"/>
      <c r="O62" s="18"/>
      <c r="P62" s="18"/>
      <c r="Q62" s="18"/>
      <c r="R62" s="18"/>
      <c r="S62" s="18"/>
      <c r="T62" s="18"/>
      <c r="U62" s="18"/>
      <c r="V62" s="18"/>
      <c r="W62" s="18"/>
      <c r="X62" s="18"/>
    </row>
    <row r="63" spans="1:28" ht="13.5" customHeight="1" x14ac:dyDescent="0.25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89"/>
      <c r="N63" s="89"/>
      <c r="O63" s="18"/>
      <c r="P63" s="18"/>
      <c r="Q63" s="18"/>
      <c r="R63" s="18"/>
      <c r="S63" s="18"/>
      <c r="T63" s="18"/>
      <c r="U63" s="18"/>
      <c r="V63" s="18"/>
      <c r="W63" s="18"/>
      <c r="X63" s="18"/>
    </row>
    <row r="64" spans="1:28" ht="13.5" customHeight="1" x14ac:dyDescent="0.25">
      <c r="A64" s="54"/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34"/>
      <c r="O64" s="18"/>
      <c r="P64" s="18"/>
      <c r="Q64" s="18"/>
      <c r="R64" s="18"/>
      <c r="S64" s="18"/>
      <c r="T64" s="18"/>
      <c r="U64" s="18"/>
      <c r="V64" s="18"/>
      <c r="W64" s="18"/>
      <c r="X64" s="18"/>
    </row>
    <row r="65" spans="1:24" ht="13.5" customHeight="1" x14ac:dyDescent="0.25">
      <c r="A65" s="54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18"/>
      <c r="P65" s="18"/>
      <c r="Q65" s="18"/>
      <c r="R65" s="18"/>
      <c r="S65" s="18"/>
      <c r="T65" s="18"/>
      <c r="U65" s="18"/>
      <c r="V65" s="18"/>
      <c r="W65" s="18"/>
      <c r="X65" s="18"/>
    </row>
    <row r="66" spans="1:24" ht="13.5" customHeight="1" x14ac:dyDescent="0.25">
      <c r="H66" s="54"/>
      <c r="I66" s="54"/>
      <c r="J66" s="54"/>
      <c r="K66" s="54"/>
      <c r="L66" s="54"/>
      <c r="M66" s="54"/>
      <c r="N66" s="54"/>
      <c r="O66" s="18"/>
      <c r="P66" s="18"/>
      <c r="Q66" s="18"/>
      <c r="R66" s="18"/>
      <c r="S66" s="18"/>
      <c r="T66" s="18"/>
      <c r="U66" s="18"/>
      <c r="V66" s="18"/>
      <c r="W66" s="18"/>
      <c r="X66" s="18"/>
    </row>
    <row r="67" spans="1:24" ht="13.5" customHeight="1" x14ac:dyDescent="0.25"/>
    <row r="68" spans="1:24" ht="29.25" customHeight="1" x14ac:dyDescent="0.25"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ht="13.5" customHeight="1" x14ac:dyDescent="0.25"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ht="13.5" customHeight="1" x14ac:dyDescent="0.25"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ht="13.5" customHeight="1" x14ac:dyDescent="0.25"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ht="13.5" customHeight="1" x14ac:dyDescent="0.25">
      <c r="H72" s="19"/>
    </row>
    <row r="73" spans="1:24" ht="13.5" customHeight="1" x14ac:dyDescent="0.25"/>
    <row r="74" spans="1:24" ht="13.5" customHeight="1" x14ac:dyDescent="0.25">
      <c r="J74" s="10"/>
      <c r="L74" s="10"/>
      <c r="N74" s="10"/>
    </row>
    <row r="75" spans="1:24" ht="13.5" customHeight="1" x14ac:dyDescent="0.25">
      <c r="J75" s="10"/>
      <c r="L75" s="10"/>
      <c r="N75" s="10"/>
    </row>
  </sheetData>
  <mergeCells count="71">
    <mergeCell ref="D42:I42"/>
    <mergeCell ref="D43:I43"/>
    <mergeCell ref="D44:I44"/>
    <mergeCell ref="D45:I45"/>
    <mergeCell ref="D46:I46"/>
    <mergeCell ref="D47:I47"/>
    <mergeCell ref="D48:I48"/>
    <mergeCell ref="D49:I49"/>
    <mergeCell ref="D50:I50"/>
    <mergeCell ref="D51:I51"/>
    <mergeCell ref="D37:I37"/>
    <mergeCell ref="D38:I38"/>
    <mergeCell ref="D39:I39"/>
    <mergeCell ref="D40:I40"/>
    <mergeCell ref="D41:I41"/>
    <mergeCell ref="D15:I15"/>
    <mergeCell ref="B59:C59"/>
    <mergeCell ref="F62:G62"/>
    <mergeCell ref="D14:I14"/>
    <mergeCell ref="D13:I13"/>
    <mergeCell ref="D33:I33"/>
    <mergeCell ref="B58:C58"/>
    <mergeCell ref="A61:E61"/>
    <mergeCell ref="D16:I16"/>
    <mergeCell ref="D17:I17"/>
    <mergeCell ref="D32:I32"/>
    <mergeCell ref="D18:I18"/>
    <mergeCell ref="D19:I19"/>
    <mergeCell ref="D20:I20"/>
    <mergeCell ref="D21:I21"/>
    <mergeCell ref="D52:I52"/>
    <mergeCell ref="D10:I10"/>
    <mergeCell ref="D11:I11"/>
    <mergeCell ref="D12:I12"/>
    <mergeCell ref="L6:M6"/>
    <mergeCell ref="A8:O8"/>
    <mergeCell ref="D9:I9"/>
    <mergeCell ref="B6:J6"/>
    <mergeCell ref="A7:O7"/>
    <mergeCell ref="M59:N59"/>
    <mergeCell ref="M58:N58"/>
    <mergeCell ref="M61:N61"/>
    <mergeCell ref="M63:N63"/>
    <mergeCell ref="D54:I54"/>
    <mergeCell ref="J54:K54"/>
    <mergeCell ref="L54:M54"/>
    <mergeCell ref="A56:N56"/>
    <mergeCell ref="M62:N62"/>
    <mergeCell ref="A1:O1"/>
    <mergeCell ref="N2:O2"/>
    <mergeCell ref="A3:A5"/>
    <mergeCell ref="B3:B5"/>
    <mergeCell ref="K3:K5"/>
    <mergeCell ref="L3:L5"/>
    <mergeCell ref="N3:O6"/>
    <mergeCell ref="M4:M5"/>
    <mergeCell ref="C3:J5"/>
    <mergeCell ref="A2:M2"/>
    <mergeCell ref="D22:I22"/>
    <mergeCell ref="D23:I23"/>
    <mergeCell ref="D24:I24"/>
    <mergeCell ref="D25:I25"/>
    <mergeCell ref="D26:I26"/>
    <mergeCell ref="D27:I27"/>
    <mergeCell ref="D28:I28"/>
    <mergeCell ref="D29:I29"/>
    <mergeCell ref="D35:I35"/>
    <mergeCell ref="D36:I36"/>
    <mergeCell ref="D30:I30"/>
    <mergeCell ref="D31:I31"/>
    <mergeCell ref="D34:I34"/>
  </mergeCells>
  <printOptions horizontalCentered="1"/>
  <pageMargins left="0.59055118110236227" right="0.59055118110236227" top="0.59055118110236227" bottom="0.59055118110236227" header="0.59055118110236227" footer="0.39370078740157483"/>
  <pageSetup paperSize="9" scale="69" fitToHeight="0" orientation="landscape" r:id="rId1"/>
  <headerFooter alignWithMargins="0">
    <oddFooter>&amp;CPágina &amp;P de &amp;N</oddFooter>
  </headerFooter>
  <rowBreaks count="1" manualBreakCount="1">
    <brk id="64" max="14" man="1"/>
  </rowBreaks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eiXbc9DZXmx8uicCPj6elgiYDLsWq8IanZjM/zT6oZA=</DigestValue>
    </Reference>
    <Reference Type="http://www.w3.org/2000/09/xmldsig#Object" URI="#idOfficeObject">
      <DigestMethod Algorithm="http://www.w3.org/2001/04/xmlenc#sha256"/>
      <DigestValue>Y+Zpk88RM4VirvFhhoc1alAOnwmM5XJTxsTKBnjqx1s=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QLuhL5fus7BDc7Vb5Rt3k1xejCY+P2zj2WcOHzT+oas=</DigestValue>
    </Reference>
  </SignedInfo>
  <SignatureValue>Iql91eqq2d5MRXeMMfxeaHS455oz5ew22DPxa3d/48TIJdNlL1OGyjNCSKd/8Y8fQytnqCG+GtdV
09D9C59yTqNyVCuQ21MsKOW5XePDKe3zyUbFDgFkAzlIdOWJv4ykr6ruWGTyTZwRb0ZvL9hyh/D0
2+kLK0yA7QlmeBp/gxJ+EdoJ+FInDBgWNgc1S59ukjh3gSex0O0Ww41MxOdTQrC58OASr7cXwe6X
SJIKLeuwExPocY4nbNh1YRqS1vYk23RPDTSynN5gkYQ0lnhZvjoj+E95bmfumkcoUuOtqaVDFz9/
79tMpTc2CpcgKIz0ekP309NkzRFNI5sveAkzdw==</SignatureValue>
  <KeyInfo>
    <X509Data>
      <X509Certificate>MIIH1zCCBb+gAwIBAgIQHwh1rqHr6gl5O+7cM77e1DANBgkqhkiG9w0BAQsFADB4MQswCQYDVQQGEwJCUjETMBEGA1UEChMKSUNQLUJyYXNpbDE2MDQGA1UECxMtU2VjcmV0YXJpYSBkYSBSZWNlaXRhIEZlZGVyYWwgZG8gQnJhc2lsIC0gUkZCMRwwGgYDVQQDExNBQyBDZXJ0aXNpZ24gUkZCIEc1MB4XDTIyMDIyNTE3NTIwNloXDTI1MDIyNDE3NTIwNlowgeMxCzAJBgNVBAYTAkJSMRMwEQYDVQQKDApJQ1AtQnJhc2lsMRMwEQYDVQQLDApQcmVzZW5jaWFsMRcwFQYDVQQLDA4wODIxNzY4MjAwMDEwOTE2MDQGA1UECwwtU2VjcmV0YXJpYSBkYSBSZWNlaXRhIEZlZGVyYWwgZG8gQnJhc2lsIC0gUkZCMRUwEwYDVQQLDAxSRkIgZS1DUEYgQTMxFDASBgNVBAsMCyhlbSBicmFuY28pMSwwKgYDVQQDDCNNT0FDSVIgQkFUSVNUQSBPTElWRUlSQTo0NTI1MDgzOTY0OTCCASIwDQYJKoZIhvcNAQEBBQADggEPADCCAQoCggEBAM2ZLWsw1v9cQqX/8qn5Y71hE70FcayDOnsz0/Pwq3QJ0kf/XCdKlRU9tLJ44qukLSr5M2otBikex5G5gPwOsolM8kWMs9qRkdWjdBq8pPtrCWbKwxUcA0uIukm+me8AhIxQZJo9DCfTxIygeghL3cNmhiLYUUyVc9Z779x7VyXyIQPFwoGys8y3Gf5YFkfscPqw8WNwMXyycyWMBSF8B+wiyWnxCx9upucUBwyLvnIeEdGRFNA93s9uOI0RNBkNs6pzDLE3nN/0L352r26Gz9N14dI5GuyN49kIdG7gQKpKtWbSjVSwvl1rZ0ym2ANjguqffIOCCv1wwZAhLnKKxQUCAwEAAaOCAu8wggLrMIGeBgNVHREEgZYwgZOgPQYFYEwBAwGgNAQyMDcxMDE5NjA0NTI1MDgzOTY0OTAwMDAwMDAwMDAwMDAwMDAwME0yMTk0MDA1U1NQTUegFwYFYEwBAwagDgQMMDAwMDAwMDAwMDAwoB4GBWBMAQMFoBUEEzAwMDAwMDAwMDAwMDAwMDAwMDCBGW1vYWNpci5vbGluZUB5YWhvby5jb20uYnIwCQYDVR0TBAIwADAfBgNVHSMEGDAWgBRTfX+dvtFh0CC62p/jiacTc1jNQjB/BgNVHSAEeDB2MHQGBmBMAQIDBjBqMGgGCCsGAQUFBwIBFlxodHRwOi8vaWNwLWJyYXNpbC5jZXJ0aXNpZ24uY29tLmJyL3JlcG9zaXRvcmlvL2RwYy9BQ19DZXJ0aXNpZ25fUkZCL0RQQ19BQ19DZXJ0aXNpZ25fUkZCLnBkZjCBvAYDVR0fBIG0MIGxMFegVaBThlFodHRwOi8vaWNwLWJyYXNpbC5jZXJ0aXNpZ24uY29tLmJyL3JlcG9zaXRvcmlvL2xjci9BQ0NlcnRpc2lnblJGQkc1L0xhdGVzdENSTC5jcmwwVqBUoFKGUGh0dHA6Ly9pY3AtYnJhc2lsLm91dHJhbGNyLmNvbS5ici9yZXBvc2l0b3Jpby9sY3IvQUNDZXJ0aXNpZ25SRkJHNS9MYXRlc3RDUkwuY3JsMA4GA1UdDwEB/wQEAwIF4DAdBgNVHSUEFjAUBggrBgEFBQcDAgYIKwYBBQUHAwQwgawGCCsGAQUFBwEBBIGfMIGcMF8GCCsGAQUFBzAChlNodHRwOi8vaWNwLWJyYXNpbC5jZXJ0aXNpZ24uY29tLmJyL3JlcG9zaXRvcmlvL2NlcnRpZmljYWRvcy9BQ19DZXJ0aXNpZ25fUkZCX0c1LnA3YzA5BggrBgEFBQcwAYYtaHR0cDovL29jc3AtYWMtY2VydGlzaWduLXJmYi5jZXJ0aXNpZ24uY29tLmJyMA0GCSqGSIb3DQEBCwUAA4ICAQCVFA4jCYR8WjGSn+KnPmtgyGJNFmStCjFKHzJB0RX2/+ImD1rAa2HXN2SQlYWIui7snQWweilt2YXhGXnFfzg6u6MBH2vjOsKLGerHhV0nh3HANKiqBgpkIBqJ0LW3/o+e8ziQkxG8ryOX61TDRTjMxpDjtrDDCXEmMMQMr58Nh0Ew9F6V3PRMDX/e8P8nDT8/qx/FlgERDF21B+jPQOqWDVFmFoAIf0ilR0fTPhwDorywWsUCmS0XQwp8H/WRNxIC/cP7RDgD7+5V3QAkwSq44n2kSiAburUlY5U94yHSyroMBRnnFYjP7y2Dg3xiGJcJmS71CrFiOYm0gmkEIoIhbM8zrsus0aQjAPv/Tj+xT/qIiFlhjB/pcs2gvGB93gJyMnSixzYWgWNQi8/qwOc4maHg3Prx2nnI2Dc6wSz3zhm/iU9+P64LrTxYR0Lb4gsSosVJG0n+wFbNUKrpqMoM+m5v4wTAutt8KlPh9yoZBrhNm0zNGTXqYuj63a3LQpHW9DgDSDhTb6C9ycatcf0IoXSrPX6GA41qUSmf/zVhAtJbtxYJ7mMjlCbB5VcbeqWZTvu0Cr2kuTRUzVnAvqshOTr2ve9SeJnElofMwkuE0+7g0kVBNfojIKT3q3yncYwbN3AOKqtcpo/DeSJXyATDUImkGlu5JaDR4CpeB+imh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lcqwiR6gmCqVFeKt3FvAXt6PYPyehKNz2a2fXu3oEYY=</DigestValue>
      </Reference>
      <Reference URI="/xl/comments1.xml?ContentType=application/vnd.openxmlformats-officedocument.spreadsheetml.comments+xml">
        <DigestMethod Algorithm="http://www.w3.org/2001/04/xmlenc#sha256"/>
        <DigestValue>P16WMbstqPFvt26G+nyaSbfvO8YYjU51rQRptt5fkrc=</DigestValue>
      </Reference>
      <Reference URI="/xl/drawings/drawing1.xml?ContentType=application/vnd.openxmlformats-officedocument.drawing+xml">
        <DigestMethod Algorithm="http://www.w3.org/2001/04/xmlenc#sha256"/>
        <DigestValue>gZo80pkI8nRioYeTkapMQ4c7Rp1PM2VQU+90KzIAUf8=</DigestValue>
      </Reference>
      <Reference URI="/xl/drawings/vmlDrawing1.vml?ContentType=application/vnd.openxmlformats-officedocument.vmlDrawing">
        <DigestMethod Algorithm="http://www.w3.org/2001/04/xmlenc#sha256"/>
        <DigestValue>1NhNGAkjUk1kUeZGUab/YO/7ppsRcVn57ABky0MJFUo=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4+Esbnx36sq8sb5vn4hbUrNJ8HfnkFfKPlEZt0Ji3o8=</DigestValue>
      </Reference>
      <Reference URI="/xl/sharedStrings.xml?ContentType=application/vnd.openxmlformats-officedocument.spreadsheetml.sharedStrings+xml">
        <DigestMethod Algorithm="http://www.w3.org/2001/04/xmlenc#sha256"/>
        <DigestValue>mHMDtH3Y4pSMUqpBS+jhkjBFfGKsH11rwclxA6I5XL8=</DigestValue>
      </Reference>
      <Reference URI="/xl/styles.xml?ContentType=application/vnd.openxmlformats-officedocument.spreadsheetml.styles+xml">
        <DigestMethod Algorithm="http://www.w3.org/2001/04/xmlenc#sha256"/>
        <DigestValue>/K6XLAKbcksPQMk+I5imNc+3KopvQKr6KG0gv7MZIzk=</DigestValue>
      </Reference>
      <Reference URI="/xl/theme/theme1.xml?ContentType=application/vnd.openxmlformats-officedocument.theme+xml">
        <DigestMethod Algorithm="http://www.w3.org/2001/04/xmlenc#sha256"/>
        <DigestValue>slUOyOXRyyDzJubkfCFkLrI1Wq/sjkxPtTFiPO5X0rM=</DigestValue>
      </Reference>
      <Reference URI="/xl/workbook.xml?ContentType=application/vnd.openxmlformats-officedocument.spreadsheetml.sheet.main+xml">
        <DigestMethod Algorithm="http://www.w3.org/2001/04/xmlenc#sha256"/>
        <DigestValue>5F+cRQBY1RM2/7gNHR/cyQzXkyySduv6X7FX7WTF51A=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wuO1t6DJM9dpEQgxlo+256+UbSyaB8K97s3ymIif2iU=</DigestValue>
      </Reference>
      <Reference URI="/xl/worksheets/sheet1.xml?ContentType=application/vnd.openxmlformats-officedocument.spreadsheetml.worksheet+xml">
        <DigestMethod Algorithm="http://www.w3.org/2001/04/xmlenc#sha256"/>
        <DigestValue>PlcCbh1FV8yx5R9sUz/8F9kCk29G7a4IYQUer/RAmG0=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2024-08-29T17:10:26Z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1440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2024-08-29T17:10:26Z</xd:SigningTime>
          <xd:SigningCertificate>
            <xd:Cert>
              <xd:CertDigest>
                <DigestMethod Algorithm="http://www.w3.org/2001/04/xmlenc#sha256"/>
                <DigestValue>v9T+6hkATMxMsmdSYHLrkRvoNU4bCeoK5BRpjzyxI10=</DigestValue>
              </xd:CertDigest>
              <xd:IssuerSerial>
                <X509IssuerName>CN=AC Certisign RFB G5, OU=Secretaria da Receita Federal do Brasil - RFB, O=ICP-Brasil, C=BR</X509IssuerName>
                <X509SerialNumber>41249993121936864765840126557227507412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KTCCBRGgAwIBAgIBAjANBgkqhkiG9w0BAQ0FADCBkDELMAkGA1UEBhMCQlIxEzARBgNVBAoMCklDUC1CcmFzaWwxNDAyBgNVBAsMK0F1dG9yaWRhZGUgQ2VydGlmaWNhZG9yYSBSYWl6IEJyYXNpbGVpcmEgdjUxNjA0BgNVBAMMLUFDIFNlY3JldGFyaWEgZGEgUmVjZWl0YSBGZWRlcmFsIGRvIEJyYXNpbCB2NDAeFw0xNjEyMDgxNzQ0MDNaFw0yOTAyMjAxNzQ0MDNaMHgxCzAJBgNVBAYTAkJSMRMwEQYDVQQKEwpJQ1AtQnJhc2lsMTYwNAYDVQQLEy1TZWNyZXRhcmlhIGRhIFJlY2VpdGEgRmVkZXJhbCBkbyBCcmFzaWwgLSBSRkIxHDAaBgNVBAMTE0FDIENlcnRpc2lnbiBSRkIgRzUwggIiMA0GCSqGSIb3DQEBAQUAA4ICDwAwggIKAoICAQDATrPVJ9yjfc4xLWQJim3AdosmgV2KNkym6zTxlcTwRtj9A8VqaKFgZOM4zTDmArihG+ODutP5HHq0LjcMCFKzlc2kQnNbw+da1muuRlXyZdMQ7IA7oMXXf2zTjqf3GKZHzrF4i8VN6KZNMsOUcWWn3jaTe9lkzMONPnI9RxH+T+j4m0OnnZthKnMilvOlpW8alYWdl6fntA9ZSbwsCfDCR0zqTlbXRqN6t73TKCPwK709KVDj/bdj/N0baQ2fQ1GC2Erod4kMuQcspBr48Xat4aHEls5GqEstwSO+uFSGtC3t/AHVOViy/eAiYpEL4r+N9NYjpvsq1g463Okl1uM5h7QraJtgSX03JrkTQULQ4U+Xbg8FxiIXZzGLoGYXyJgDvq+4qOBrKWMYdJ4CewIt6N09Jzh5bSPclHaPtF7DeNfGPTlDii16dHfbm0+3O2yeOz228Db3M16eUdCqUvX8eRAnPd92Jfi4z0XVrqj1IwDwgWvB6tGZZGvBrObSoXE6KeHPWiuMEIrEtaYJnSNHxzfL1C4v5kSjQLApMFvdIAsTJaQpyqlYU8ipSuZgWhm/X1B7wL+Dc1MjjhDHkI8GD2IS3xk3KNMgZLRIjNvngLu5kO6Q8VWtm7tNexxhT33JWuJtZv5LvGzN4K4EkxdiIPG9M2Z5lIdgB7jixgmGdwIDAQABo4IBozCCAZ8wgfUGA1UdIASB7TCB6jBMBgZgTAECAQwwQjBABggrBgEFBQcCARY0aHR0cDovL3d3dy5yZWNlaXRhLmZhemVuZGEuZ292LmJyL2FjcmZiL2RwY2FjcmZiLnBkZjBMBgZgTAECAwYwQjBABggrBgEFBQcCARY0aHR0cDovL3d3dy5yZWNlaXRhLmZhemVuZGEuZ292LmJyL2FjcmZiL2RwY2FjcmZiLnBkZjBMBgZgTAECBAQwQjBABggrBgEFBQcCARY0aHR0cDovL3d3dy5yZWNlaXRhLmZhemVuZGEuZ292LmJyL2FjcmZiL2RwY2FjcmZiLnBkZjBEBgNVHR8EPTA7MDmgN6A1hjNodHRwOi8vd3d3LnJlY2VpdGEuZmF6ZW5kYS5nb3YuYnIvYWNyZmIvYWNyZmJ2NC5jcmwwHwYDVR0jBBgwFoAUGpjmQ8oc3ZKemWNFWirpH4cgzTUwHQYDVR0OBBYEFFN9f52+0WHQILran+OJpxNzWM1CMA8GA1UdEwEB/wQFMAMBAf8wDgYDVR0PAQH/BAQDAgEGMA0GCSqGSIb3DQEBDQUAA4ICAQBuKk1MSE/XBDOLbVAxcA8+Nu03zD/OlaYfsmgPH1MD4lm7qITiC7akTRV4QklX1KIEJ+4AqI4UPxOkXIBEwC9yo88HpHzjN8DuCIK8PJdaj+SQs1NELhns2SlQkdBF2iUDjgDWhOP5OqWasRCGxcfS7QhL1HIIHjSqbqndDIw1Mu4doTL8Kmha8/hU7qluHFOQB1CKo8J1F0BH7ir9qmzMXNnk1bG3cPG7ipdBurmk5dFu8cQE1NRav1wAtSgKzCUADTrTNwPuof24jmPJOvL/xNruAwDlzP8EW1pZjPFG3Ba24magCg4uZL8He0+KnU4jsgV3APUWEjK29wsqsujmzZJ9woTWO8whnVBA/B1qMo/P4IrdNSNUmAbQQNbk4mbkszsZ7jcNPB3rgM6RBTykSByL6gS+R9FQtfUZeyTTbw88a8qu6ThOEsUqYX2hRxywwEBxK/K8iHId1y0tyP8NlX1tf2DKDECMaQlfJlfKckeDrFJ5VEm+JWBBZm6fd9vwwgkcRxlT8Wc9m9zAMz+E78VPEh7aLJy13hiKjzYyNZG9aOfQbJvEGXDF/j9lC9E98pDnwnthJ8cyoTlPqV7tdF8CQNJiJmYv4rFKhNtuJxEZFrkg9riL8X8ANyyU6+GqbZGAmDutQ9u9XcSGJY4kPtRm1GbwW0paVfi2I6uBxQ==</xd:EncapsulatedX509Certificate>
            <xd:EncapsulatedX509Certificate>MIIGYDCCBEigAwIBAgIBBDANBgkqhkiG9w0BAQ0FADCBlzELMAkGA1UEBhMCQlIxEzARBgNVBAoMCklDUC1CcmFzaWwxPTA7BgNVBAsMNEluc3RpdHV0byBOYWNpb25hbCBkZSBUZWNub2xvZ2lhIGRhIEluZm9ybWFjYW8gLSBJVEkxNDAyBgNVBAMMK0F1dG9yaWRhZGUgQ2VydGlmaWNhZG9yYSBSYWl6IEJyYXNpbGVpcmEgdjUwHhcNMTYwNzIwMTMzMjA0WhcNMjkwMzAyMTIwMDA0WjCBkDELMAkGA1UEBhMCQlIxEzARBgNVBAoMCklDUC1CcmFzaWwxNDAyBgNVBAsMK0F1dG9yaWRhZGUgQ2VydGlmaWNhZG9yYSBSYWl6IEJyYXNpbGVpcmEgdjUxNjA0BgNVBAMMLUFDIFNlY3JldGFyaWEgZGEgUmVjZWl0YSBGZWRlcmFsIGRvIEJyYXNpbCB2NDCCAiIwDQYJKoZIhvcNAQEBBQADggIPADCCAgoCggIBAJ1gd6oPyvAvYC0B5fUItXFU/csX2yNEOVJjr/SeuSv5bE0gIc/kUjoYVNMuUe+CTBY/gkoIiwR7qr7Dsp9jn8FTLnALrn6j1sbbkoD4ytTI3WHUuiefz/oApv+H5zPswj3JqUyXaK7bzN5Akc3PNFUzRb3+UbtYA2fXinBAewxrpZidGX0A+ioC++qPq06APTio9SWSBBGEZgmLOAHpkdHhNUAaP9MJXRcQ9k4kilOt3uewRP7EKMyMGDyNPeqDtWCWCEif7vZiLScrKSY3l25nCW9wVN8qQ0G8mJwMTFhntZfG7098kRN0fIVAstyT4KsyVIOWgj8r2pZ913yJfobMROyl89X5leR298gzwDhN2UKJXHmf7XFzqOTg0Hl4dK5LzSg07Ry2DqooFwdvxjBXlWdAVkTdZo5lM5FQGr5uNDFyL2DQwDtmpMrQ7QrVA4saXfwBsMWMel20siX8t2bOFIXHc1HiUDxETgCQw4542pwOtFPj8+UFag+ypZhyk8voAaXQjw3qGubWI68jFNZTrNXjQThIlJWI83OWjcvmIr4SPgbf9hIIHzznSdzqPXXdAZRNS9fxrxmgoTcG4I7cu1hZgBv9HHIaUKr2MwXAdNiqoe71wDkLCKUx8/fVJnhswqHBHYAj+KjBwyoJW1JliL91QOT3Bjz2epj7kj7tAgMBAAGjgbswgbgwHQYDVR0OBBYEFBqY5kPKHN2SnpljRVoq6R+HIM01MA8GA1UdEwEB/wQFMAMBAf8wDgYDVR0PAQH/BAQDAgEGMBQGA1UdIAQNMAswCQYFYEwBAQgwADA/BgNVHR8EODA2MDSgMqAwhi5odHRwOi8vYWNyYWl6LmljcGJyYXNpbC5nb3YuYnIvTENSYWNyYWl6djUuY3JsMB8GA1UdIwQYMBaAFGmovnXZxO9s5xNF5GFu5Wj4tkBeMA0GCSqGSIb3DQEBDQUAA4ICAQBrQuAL6TWbdnOpHbgSzAd9Pkc+vr5uTd7ml4xfPPs/I+BNCGT9Q6OTx/26m6q9rOrl6/9AASYDE5esiwBlaQ4OPzQQ37zrf5d4FnGxnsRMdjEL2pjks7ull66LZX8k5HOfnxy5iYo1hTy46UYg28PXdL55qTljilj4LueNFlTCmK2m9Vo1E6F/Ss79D31uwVBadgoK/i95dFONNlSj/w3/sa9Pbkq3JCJ10ET01GmBSTrtired+zzcj26QT0hjQQ5PUB6wV2+bhUx+WN/rXiLph/DPvy7gg8hrn4mVHBYOEPPoq7qBsX77cswycENKXrlq+gHA2Lj8hkrbfQt4pZQzT+6nLOSOyqMI21ql781eErJySwJ0R9LdPQNm3MUS/ifoRPdjFGWUktBRue/03QrVYtwFBMaIjF/p93Bmb/42xfkL/TG/W6EicBcGLms2SU4pBtw+NDFMQ1YXxNJQoNJ2uzxnzBSqdr5bF5qZth4EHob+I8uUFYylIoCHWvMD1pAxTu8fC9366lkt7cpBARiOdB2MN31JQK3nxjeQeXHiudm8twSzNp0wbJViUiRfNZbqH3yNe8ZTYUQds7hCCcZh3pZbe4PNWS2WDiifF9uXRdfAL3qsEubQOrA/s+EvZha6afCs4d4BlGKQsf64r0iPnX6hFxR4h4sXRI9x5xRMtA==</xd:EncapsulatedX509Certificate>
            <xd:EncapsulatedX509Certificate>MIIGoTCCBImgAwIBAgIBATANBgkqhkiG9w0BAQ0FADCBlzELMAkGA1UEBhMCQlIxEzARBgNVBAoMCklDUC1CcmFzaWwxPTA7BgNVBAsMNEluc3RpdHV0byBOYWNpb25hbCBkZSBUZWNub2xvZ2lhIGRhIEluZm9ybWFjYW8gLSBJVEkxNDAyBgNVBAMMK0F1dG9yaWRhZGUgQ2VydGlmaWNhZG9yYSBSYWl6IEJyYXNpbGVpcmEgdjUwHhcNMTYwMzAyMTMwMTM4WhcNMjkwMzAyMjM1OTM4WjCBlzELMAkGA1UEBhMCQlIxEzARBgNVBAoMCklDUC1CcmFzaWwxPTA7BgNVBAsMNEluc3RpdHV0byBOYWNpb25hbCBkZSBUZWNub2xvZ2lhIGRhIEluZm9ybWFjYW8gLSBJVEkxNDAyBgNVBAMMK0F1dG9yaWRhZGUgQ2VydGlmaWNhZG9yYSBSYWl6IEJyYXNpbGVpcmEgdjUwggIiMA0GCSqGSIb3DQEBAQUAA4ICDwAwggIKAoICAQD3LXgabUWsF+gUXw/6YODeF2XkqEyfk3VehdsIx+3/ERgdjCS/ouxYR0Epi2hdoMUVJDNf3XQfjAWXJyCoTneHYAl2McMdvoqtLB2ileQlJiis0fTtYTJayee9BAIdIrCor1Lc0vozXCpDtq5nTwhjIocaZtcuFsdrkl+nbfYxl5m7vjTkTMS6j8ffjmFzbNPDlJuV3Vy7AzapPVJrMl6UHPXCHMYMzl0KxR/47S5XGgmLYkYt8bNCHA3fg07y+Gtvgu+SNhMPwWKIgwhYw+9vErOnavRhOimYo4M2AwNpNK0OKLI7Im5V094jFp4Ty+mlmfQH00k8nkSUEN+1TGGkhv16c2hukbx9iCfbmk7im2hGKjQA8eH64VPYoS2qdKbPbd3xDDHN2croYKpy2U2oQTVBSf9hC3o6fKo3zp0U3dNiw7ZgWKS9UwP31Q0gwgB1orZgLuF+LIppHYwxcTG/AovNWa4sTPukMiX2L+p7uIHExTZJJU4YoDacQh/mfbPIz3261He4YFmQ35sfw3eKHQSOLyiVfev/n0l/r308PijEd+d+Hz5RmqIzS8jYXZIeJxym4mEjE1fKpeP56Ea52LlIJ8ZqsJ3xzHWu3WkAVz4hMqrX6BPMGW2IxOuEUQyIaCBg1lI6QLiPMHvo2/J7gu4YfqRcH6i27W3HyzamEQIDAQABo4H1MIHyME4GA1UdIARHMEUwQwYFYEwBAQAwOjA4BggrBgEFBQcCARYsaHR0cDovL2FjcmFpei5pY3BicmFzaWwuZ292LmJyL0RQQ2FjcmFpei5wZGYwPwYDVR0fBDgwNjA0oDKgMIYuaHR0cDovL2FjcmFpei5pY3BicmFzaWwuZ292LmJyL0xDUmFjcmFpenY1LmNybDAfBgNVHSMEGDAWgBRpqL512cTvbOcTReRhbuVo+LZAXjAdBgNVHQ4EFgQUaai+ddnE72znE0XkYW7laPi2QF4wDwYDVR0TAQH/BAUwAwEB/zAOBgNVHQ8BAf8EBAMCAQYwDQYJKoZIhvcNAQENBQADggIBABRt2/JiWapef7o/plhR4PxymlMIp/JeZ5F0BZ1XafmYpl5g6pRokFrIRMFXLyEhlgo51I05InyCc9Td6UXjlsOASTc/LRavyjB/8NcQjlRYDh6xf7OdP05mFcT/0+6bYRtNgsnUbr10pfsK/UzyUvQWbumGS57hCZrAZOyd9MzukiF/azAa6JfoZk2nDkEudKOY8tRyTpMmDzN5fufPSC3v7tSJUqTqo5z7roN/FmckRzGAYyz5XulbOc5/UsAT/tk+KP/clbbqd/hhevmmdJclLr9qWZZcOgzuFU2YsgProtVu0fFNXGr6KK9fu44pOHajmMsTXK3X7r/Pwh19kFRow5F3RQMUZC6Re0YLfXh+ypnUSCzA+uL4JPtHIGyvkbWiulkustpOKUSVwBPzvA2sQUOvqdbAR7C8jcHYFJMuK2HZFji7pxcWWab/NKsFcJ3sluDjmhizpQaxbYTfAVXu3q8yd0su/BHHhBpteyHvYyyz0Eb9LUysR2cMtWvfPU6vnoPgYvOGO1CziyGEsgKULkCH4o2Vgl1gQuKWO4V68rFW8a/jvq28sbY+y/Ao0I5ohpnBcQOAawiFbz6yJtObajYMuztDDP8oY656EuuJXBJhuKAJPI/7WDtgfV8ffOh/iQGQATVMtgDN0gv8bn5NdUX8UMNX1sHhU3H1UpoW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Plan._Boqueirão_PADRÕES ENERGIA</vt:lpstr>
      <vt:lpstr>'Plan._Boqueirão_PADRÕES ENERGIA'!Area_de_impressao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2024-08-29T17:08:00Z</dcterms:modified>
</cp:coreProperties>
</file>